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T\Automatisme et methodes\METHODES\Spécifications\PROJETS\Lot metier 4 GTE\Cahier des charges\"/>
    </mc:Choice>
  </mc:AlternateContent>
  <bookViews>
    <workbookView xWindow="240" yWindow="90" windowWidth="11580" windowHeight="6795" tabRatio="766"/>
  </bookViews>
  <sheets>
    <sheet name="GTE_Generique" sheetId="8" r:id="rId1"/>
    <sheet name="GTE_DATA" sheetId="7" r:id="rId2"/>
    <sheet name="DELESTAGE" sheetId="3" r:id="rId3"/>
    <sheet name="DATA_DELESTAGE" sheetId="4" r:id="rId4"/>
    <sheet name="Feuil1" sheetId="9" r:id="rId5"/>
    <sheet name="Feuil2" sheetId="10" r:id="rId6"/>
  </sheets>
  <definedNames>
    <definedName name="_xlnm.Print_Titles" localSheetId="3">DATA_DELESTAGE!$1:$1</definedName>
    <definedName name="_xlnm.Print_Area" localSheetId="0">GTE_Generique!$A$1:$P$339</definedName>
  </definedNames>
  <calcPr calcId="162913"/>
</workbook>
</file>

<file path=xl/calcChain.xml><?xml version="1.0" encoding="utf-8"?>
<calcChain xmlns="http://schemas.openxmlformats.org/spreadsheetml/2006/main">
  <c r="C293" i="8" l="1"/>
  <c r="O239" i="8" l="1"/>
  <c r="N239" i="8"/>
  <c r="M239" i="8"/>
  <c r="L239" i="8"/>
  <c r="K239" i="8"/>
  <c r="J239" i="8"/>
  <c r="I239" i="8"/>
  <c r="H239" i="8"/>
  <c r="G239" i="8"/>
  <c r="F239" i="8"/>
  <c r="E239" i="8"/>
  <c r="D239" i="8"/>
  <c r="C239" i="8"/>
  <c r="O232" i="8"/>
  <c r="N232" i="8"/>
  <c r="M232" i="8"/>
  <c r="L232" i="8"/>
  <c r="K232" i="8"/>
  <c r="J232" i="8"/>
  <c r="I232" i="8"/>
  <c r="H232" i="8"/>
  <c r="G232" i="8"/>
  <c r="F232" i="8"/>
  <c r="E232" i="8"/>
  <c r="D232" i="8"/>
  <c r="C232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O116" i="8" l="1"/>
  <c r="N116" i="8"/>
  <c r="M116" i="8"/>
  <c r="L116" i="8"/>
  <c r="K116" i="8"/>
  <c r="J116" i="8"/>
  <c r="I116" i="8"/>
  <c r="H116" i="8"/>
  <c r="G116" i="8"/>
  <c r="F116" i="8"/>
  <c r="E116" i="8"/>
  <c r="D116" i="8"/>
  <c r="C116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D110" i="8"/>
  <c r="E110" i="8"/>
  <c r="F110" i="8"/>
  <c r="G110" i="8"/>
  <c r="H110" i="8"/>
  <c r="I110" i="8"/>
  <c r="J110" i="8"/>
  <c r="K110" i="8"/>
  <c r="L110" i="8"/>
  <c r="M110" i="8"/>
  <c r="N110" i="8"/>
  <c r="O110" i="8"/>
  <c r="C110" i="8"/>
  <c r="D103" i="8"/>
  <c r="E103" i="8"/>
  <c r="F103" i="8"/>
  <c r="G103" i="8"/>
  <c r="H103" i="8"/>
  <c r="I103" i="8"/>
  <c r="J103" i="8"/>
  <c r="K103" i="8"/>
  <c r="L103" i="8"/>
  <c r="M103" i="8"/>
  <c r="N103" i="8"/>
  <c r="O103" i="8"/>
  <c r="C103" i="8"/>
  <c r="D18" i="8"/>
  <c r="E18" i="8"/>
  <c r="F18" i="8"/>
  <c r="G18" i="8"/>
  <c r="H18" i="8"/>
  <c r="I18" i="8"/>
  <c r="J18" i="8"/>
  <c r="K18" i="8"/>
  <c r="L18" i="8"/>
  <c r="M18" i="8"/>
  <c r="N18" i="8"/>
  <c r="O18" i="8"/>
  <c r="C18" i="8"/>
  <c r="C10" i="8"/>
  <c r="C3" i="8"/>
  <c r="D44" i="8"/>
  <c r="E44" i="8"/>
  <c r="F44" i="8"/>
  <c r="G44" i="8"/>
  <c r="H44" i="8"/>
  <c r="I44" i="8"/>
  <c r="J44" i="8"/>
  <c r="K44" i="8"/>
  <c r="L44" i="8"/>
  <c r="M44" i="8"/>
  <c r="N44" i="8"/>
  <c r="O44" i="8"/>
  <c r="D34" i="8"/>
  <c r="E34" i="8"/>
  <c r="F34" i="8"/>
  <c r="G34" i="8"/>
  <c r="H34" i="8"/>
  <c r="I34" i="8"/>
  <c r="J34" i="8"/>
  <c r="K34" i="8"/>
  <c r="L34" i="8"/>
  <c r="M34" i="8"/>
  <c r="N34" i="8"/>
  <c r="O34" i="8"/>
  <c r="C44" i="8"/>
  <c r="E26" i="8" l="1"/>
  <c r="D10" i="8"/>
  <c r="D3" i="8" s="1"/>
  <c r="E10" i="8"/>
  <c r="E3" i="8" s="1"/>
  <c r="D322" i="8"/>
  <c r="E322" i="8"/>
  <c r="F322" i="8"/>
  <c r="G322" i="8"/>
  <c r="H322" i="8"/>
  <c r="I322" i="8"/>
  <c r="J322" i="8"/>
  <c r="K322" i="8"/>
  <c r="L322" i="8"/>
  <c r="M322" i="8"/>
  <c r="N322" i="8"/>
  <c r="O322" i="8"/>
  <c r="C322" i="8"/>
  <c r="D229" i="8"/>
  <c r="E229" i="8"/>
  <c r="F229" i="8"/>
  <c r="G229" i="8"/>
  <c r="H229" i="8"/>
  <c r="I229" i="8"/>
  <c r="J229" i="8"/>
  <c r="K229" i="8"/>
  <c r="L229" i="8"/>
  <c r="M229" i="8"/>
  <c r="N229" i="8"/>
  <c r="O229" i="8"/>
  <c r="D187" i="8"/>
  <c r="E187" i="8"/>
  <c r="F187" i="8"/>
  <c r="G187" i="8"/>
  <c r="H187" i="8"/>
  <c r="I187" i="8"/>
  <c r="J187" i="8"/>
  <c r="K187" i="8"/>
  <c r="L187" i="8"/>
  <c r="M187" i="8"/>
  <c r="N187" i="8"/>
  <c r="O187" i="8"/>
  <c r="C187" i="8"/>
  <c r="D171" i="8"/>
  <c r="E171" i="8"/>
  <c r="F171" i="8"/>
  <c r="G171" i="8"/>
  <c r="H171" i="8"/>
  <c r="I171" i="8"/>
  <c r="J171" i="8"/>
  <c r="K171" i="8"/>
  <c r="L171" i="8"/>
  <c r="M171" i="8"/>
  <c r="N171" i="8"/>
  <c r="O171" i="8"/>
  <c r="C171" i="8"/>
  <c r="D143" i="8"/>
  <c r="E143" i="8"/>
  <c r="F143" i="8"/>
  <c r="G143" i="8"/>
  <c r="H143" i="8"/>
  <c r="I143" i="8"/>
  <c r="J143" i="8"/>
  <c r="K143" i="8"/>
  <c r="L143" i="8"/>
  <c r="M143" i="8"/>
  <c r="N143" i="8"/>
  <c r="O143" i="8"/>
  <c r="C143" i="8"/>
  <c r="O311" i="8" l="1"/>
  <c r="N311" i="8"/>
  <c r="M311" i="8"/>
  <c r="L311" i="8"/>
  <c r="K311" i="8"/>
  <c r="J311" i="8"/>
  <c r="I311" i="8"/>
  <c r="H311" i="8"/>
  <c r="G311" i="8"/>
  <c r="F311" i="8"/>
  <c r="E311" i="8"/>
  <c r="C311" i="8"/>
  <c r="O3" i="9" l="1"/>
  <c r="N3" i="9"/>
  <c r="M3" i="9"/>
  <c r="L3" i="9"/>
  <c r="K3" i="9"/>
  <c r="J3" i="9"/>
  <c r="I3" i="9"/>
  <c r="H3" i="9"/>
  <c r="G3" i="9"/>
  <c r="F3" i="9"/>
  <c r="E3" i="9"/>
  <c r="C3" i="9"/>
  <c r="O293" i="8" l="1"/>
  <c r="N293" i="8"/>
  <c r="M293" i="8"/>
  <c r="L293" i="8"/>
  <c r="K293" i="8"/>
  <c r="J293" i="8"/>
  <c r="I293" i="8"/>
  <c r="H293" i="8"/>
  <c r="G293" i="8"/>
  <c r="F293" i="8"/>
  <c r="E293" i="8"/>
  <c r="E278" i="8" l="1"/>
  <c r="F278" i="8"/>
  <c r="G278" i="8"/>
  <c r="H278" i="8"/>
  <c r="I278" i="8"/>
  <c r="J278" i="8"/>
  <c r="K278" i="8"/>
  <c r="L278" i="8"/>
  <c r="M278" i="8"/>
  <c r="N278" i="8"/>
  <c r="O278" i="8"/>
  <c r="C278" i="8"/>
  <c r="E258" i="8"/>
  <c r="F258" i="8"/>
  <c r="G258" i="8"/>
  <c r="H258" i="8"/>
  <c r="I258" i="8"/>
  <c r="J258" i="8"/>
  <c r="K258" i="8"/>
  <c r="L258" i="8"/>
  <c r="M258" i="8"/>
  <c r="N258" i="8"/>
  <c r="O258" i="8"/>
  <c r="C258" i="8"/>
  <c r="C229" i="8"/>
  <c r="F55" i="8" l="1"/>
  <c r="F26" i="8" s="1"/>
  <c r="F10" i="8" s="1"/>
  <c r="F3" i="8" s="1"/>
  <c r="G55" i="8"/>
  <c r="G26" i="8" s="1"/>
  <c r="G10" i="8" s="1"/>
  <c r="G3" i="8" s="1"/>
  <c r="H55" i="8"/>
  <c r="H26" i="8" s="1"/>
  <c r="H10" i="8" s="1"/>
  <c r="H3" i="8" s="1"/>
  <c r="I55" i="8"/>
  <c r="I26" i="8" s="1"/>
  <c r="I10" i="8" s="1"/>
  <c r="I3" i="8" s="1"/>
  <c r="J55" i="8"/>
  <c r="J26" i="8" s="1"/>
  <c r="J10" i="8" s="1"/>
  <c r="J3" i="8" s="1"/>
  <c r="K55" i="8"/>
  <c r="K26" i="8" s="1"/>
  <c r="K10" i="8" s="1"/>
  <c r="K3" i="8" s="1"/>
  <c r="L55" i="8"/>
  <c r="L26" i="8" s="1"/>
  <c r="L10" i="8" s="1"/>
  <c r="L3" i="8" s="1"/>
  <c r="M55" i="8"/>
  <c r="M26" i="8" s="1"/>
  <c r="M10" i="8" s="1"/>
  <c r="M3" i="8" s="1"/>
  <c r="N55" i="8"/>
  <c r="N26" i="8" s="1"/>
  <c r="N10" i="8" s="1"/>
  <c r="N3" i="8" s="1"/>
  <c r="O55" i="8"/>
  <c r="O26" i="8" s="1"/>
  <c r="O10" i="8" s="1"/>
  <c r="O3" i="8" s="1"/>
  <c r="C55" i="8"/>
  <c r="C34" i="8"/>
</calcChain>
</file>

<file path=xl/sharedStrings.xml><?xml version="1.0" encoding="utf-8"?>
<sst xmlns="http://schemas.openxmlformats.org/spreadsheetml/2006/main" count="975" uniqueCount="237">
  <si>
    <t>TM</t>
  </si>
  <si>
    <t>TC</t>
  </si>
  <si>
    <t>LIASON</t>
  </si>
  <si>
    <t>API</t>
  </si>
  <si>
    <t>SCADA API</t>
  </si>
  <si>
    <t>Libellé</t>
  </si>
  <si>
    <t>ETOR</t>
  </si>
  <si>
    <t>EANA</t>
  </si>
  <si>
    <t>STOR</t>
  </si>
  <si>
    <t>SANA</t>
  </si>
  <si>
    <t>Commentaire</t>
  </si>
  <si>
    <t>TA</t>
  </si>
  <si>
    <t>TS</t>
  </si>
  <si>
    <t>TR</t>
  </si>
  <si>
    <t>COM</t>
  </si>
  <si>
    <t>Appel</t>
  </si>
  <si>
    <t>X</t>
  </si>
  <si>
    <t xml:space="preserve"> </t>
  </si>
  <si>
    <t>TABLEAU TGBT</t>
  </si>
  <si>
    <t>RS485</t>
  </si>
  <si>
    <t>NF/NO</t>
  </si>
  <si>
    <t>TAG</t>
  </si>
  <si>
    <t>Position Disjonction (ouvert sur défaut)</t>
  </si>
  <si>
    <t>Interrupteur Arrivée Groupe mobile</t>
  </si>
  <si>
    <t>Interrupteur de Couplage</t>
  </si>
  <si>
    <t>Parafoudres</t>
  </si>
  <si>
    <t>TABLEAU TGS</t>
  </si>
  <si>
    <t>Défaut général</t>
  </si>
  <si>
    <t>pré alarme fin autonomie batteries</t>
  </si>
  <si>
    <t>Fonctionnement sur batteries</t>
  </si>
  <si>
    <t xml:space="preserve"> RS485</t>
  </si>
  <si>
    <t>TGO</t>
  </si>
  <si>
    <t>Position Test</t>
  </si>
  <si>
    <t>Position embroché / débroché</t>
  </si>
  <si>
    <t>Position ouvert/fermé</t>
  </si>
  <si>
    <t>Défaut de synthèse STS</t>
  </si>
  <si>
    <t>MODULE DE TRANSFERT DE CHARGE COLONNE ONDULEE</t>
  </si>
  <si>
    <t>TDO</t>
  </si>
  <si>
    <t>Déclenchement parafoudre</t>
  </si>
  <si>
    <t>Défaut de synthèse disjoncteurs départs</t>
  </si>
  <si>
    <t>Interrupteur Ouvert - cellule QM départ TR1.A</t>
  </si>
  <si>
    <t>Interrupteur Fermé - cellule QM départ TR1.A</t>
  </si>
  <si>
    <t>x</t>
  </si>
  <si>
    <t>TGBT</t>
  </si>
  <si>
    <t>Commande délestage / relestage</t>
  </si>
  <si>
    <t>Commande locale/distance sur tiroir</t>
  </si>
  <si>
    <t>Départs motorisés (X nb départ)</t>
  </si>
  <si>
    <t xml:space="preserve">COM </t>
  </si>
  <si>
    <t>Talus sens courant</t>
  </si>
  <si>
    <t>TALUS (X Nb talus)</t>
  </si>
  <si>
    <t>Filaire</t>
  </si>
  <si>
    <t>CENTRALE DE MESURE</t>
  </si>
  <si>
    <t>Mesure intensité I0</t>
  </si>
  <si>
    <t>Mesure intensité I1</t>
  </si>
  <si>
    <t>Mesure intensité I2</t>
  </si>
  <si>
    <t>Mesure intensité I3</t>
  </si>
  <si>
    <t>I0 Maximum</t>
  </si>
  <si>
    <t>RAZ Max</t>
  </si>
  <si>
    <t>I1 Maximum</t>
  </si>
  <si>
    <t>I2 Maximum</t>
  </si>
  <si>
    <t>I3 Maximum</t>
  </si>
  <si>
    <t>Mesure Tension U0</t>
  </si>
  <si>
    <t>U0 Maximum</t>
  </si>
  <si>
    <t>Mesure Tension U1</t>
  </si>
  <si>
    <t>U1 Maximum</t>
  </si>
  <si>
    <t>Mesure Tension U2</t>
  </si>
  <si>
    <t>U2 Maximum</t>
  </si>
  <si>
    <t>Mesure Tension U3</t>
  </si>
  <si>
    <t>U3 Maximum</t>
  </si>
  <si>
    <t>Mesure Fréquence</t>
  </si>
  <si>
    <t>Mesure cos phi</t>
  </si>
  <si>
    <t>Max PA</t>
  </si>
  <si>
    <t>Mesure puissance Active PA</t>
  </si>
  <si>
    <t>Mesure puissance réactive</t>
  </si>
  <si>
    <t>Max PR</t>
  </si>
  <si>
    <t>Mesure puissance apparante PAP</t>
  </si>
  <si>
    <t>Max PAP</t>
  </si>
  <si>
    <t xml:space="preserve">Mesure Energie active </t>
  </si>
  <si>
    <t>Mesure Energie Réactive</t>
  </si>
  <si>
    <t>Mesure Energie apparente</t>
  </si>
  <si>
    <t>TRANSFO HUILE</t>
  </si>
  <si>
    <t xml:space="preserve">TRANSFO </t>
  </si>
  <si>
    <t xml:space="preserve"> T° local </t>
  </si>
  <si>
    <t>defaut ventilation local</t>
  </si>
  <si>
    <t xml:space="preserve"> Voir détail</t>
  </si>
  <si>
    <t>Interrupteur Fermé - cellule IM vers Poste Aval</t>
  </si>
  <si>
    <t>Commande Ouvert/Fermé - cellule IM vers Poste Aval</t>
  </si>
  <si>
    <t>Interrupteur Ouvert - cellule IM vers Poste Amont</t>
  </si>
  <si>
    <t>Interrupteur Fermé - cellule IM vers Poste Amont</t>
  </si>
  <si>
    <t>Commande Ouvert/Fermé - cellule IM vers Poste Amont</t>
  </si>
  <si>
    <t>Interrupteur Ouvert - cellule IM vers Poste Aval</t>
  </si>
  <si>
    <t>RAZ défaut HTA Interrupteur Amont</t>
  </si>
  <si>
    <t>RAZ défaut HTA Interrupteur Aval</t>
  </si>
  <si>
    <t>A adapter</t>
  </si>
  <si>
    <t>TRANSFO SEC</t>
  </si>
  <si>
    <t>POSTE</t>
  </si>
  <si>
    <t>Tableau TGBT</t>
  </si>
  <si>
    <t>Tableau TGS</t>
  </si>
  <si>
    <t>Onduleur</t>
  </si>
  <si>
    <t>Pré-Alarme fin de décharge (20% restant d'autonomie)</t>
  </si>
  <si>
    <t>Alarme fin de décharge (10% restant d'autonomie)</t>
  </si>
  <si>
    <t>Alarme décharge profonde batteries</t>
  </si>
  <si>
    <t>Température système</t>
  </si>
  <si>
    <t>Défaut surcharge</t>
  </si>
  <si>
    <t>Défaut tension réseau 1</t>
  </si>
  <si>
    <t>Défaut tension réseau 2</t>
  </si>
  <si>
    <t>défaut tension sortie</t>
  </si>
  <si>
    <t>Réseau 1 hors tolérance</t>
  </si>
  <si>
    <t>Réseau 2 hors tolérance</t>
  </si>
  <si>
    <t>CPI contrôle réseau CC batteries</t>
  </si>
  <si>
    <t>Relais statique sur réseau 1</t>
  </si>
  <si>
    <t>Relais statique sur réseau 2</t>
  </si>
  <si>
    <t>Position interrupteur By-Pass Manuel</t>
  </si>
  <si>
    <t>Chargeur batterie en fonctionnement</t>
  </si>
  <si>
    <t>Redresseur en fonctionnement</t>
  </si>
  <si>
    <t xml:space="preserve">Mesure I </t>
  </si>
  <si>
    <t>Mesure U</t>
  </si>
  <si>
    <t>Mesure P</t>
  </si>
  <si>
    <t>Mesure F</t>
  </si>
  <si>
    <t>Mesure Cos phi</t>
  </si>
  <si>
    <t>Reseau 1, reseau 2 et utilisation</t>
  </si>
  <si>
    <t>Onduleur U</t>
  </si>
  <si>
    <t>Batterie U</t>
  </si>
  <si>
    <t>Batterie I</t>
  </si>
  <si>
    <t>Batterie temps autonomie</t>
  </si>
  <si>
    <t>% charge</t>
  </si>
  <si>
    <t>Mesure S</t>
  </si>
  <si>
    <r>
      <t>Informations sur carte de communication</t>
    </r>
    <r>
      <rPr>
        <sz val="10"/>
        <color rgb="FFFF0000"/>
        <rFont val="Arial"/>
        <family val="2"/>
      </rPr>
      <t xml:space="preserve"> (A compléter)</t>
    </r>
  </si>
  <si>
    <t>ONDULEUR ASI</t>
  </si>
  <si>
    <t>Position Interrupteur QA</t>
  </si>
  <si>
    <t>Position Interrupteur QB</t>
  </si>
  <si>
    <t>Interrupteur arrivée TGO</t>
  </si>
  <si>
    <t>Position Interrupteur QC</t>
  </si>
  <si>
    <t>Position Interrupteur Q1</t>
  </si>
  <si>
    <t>Position Interrupteur Q2</t>
  </si>
  <si>
    <t>Interrupteur départ</t>
  </si>
  <si>
    <t>filaire</t>
  </si>
  <si>
    <t>Disjoncteur Transfo</t>
  </si>
  <si>
    <t>Position DJ TR2</t>
  </si>
  <si>
    <t>Position DJ TR1</t>
  </si>
  <si>
    <t>Synthèse Défaut</t>
  </si>
  <si>
    <t>Synthèse SD (Synthèse disjonction)</t>
  </si>
  <si>
    <t>Synthèse CPI</t>
  </si>
  <si>
    <t>TD</t>
  </si>
  <si>
    <t>Défaut de synthèse disjoncteurs</t>
  </si>
  <si>
    <t>Centrale de mesure generale</t>
  </si>
  <si>
    <t>CHARGEUR</t>
  </si>
  <si>
    <t>Chargeur</t>
  </si>
  <si>
    <t>RS</t>
  </si>
  <si>
    <t>Fonctionnement batterie</t>
  </si>
  <si>
    <t>Pré-alarme fin autonomie</t>
  </si>
  <si>
    <t>Alarme générale</t>
  </si>
  <si>
    <t>Alarme redresseur</t>
  </si>
  <si>
    <t>Reseau1 tension U1</t>
  </si>
  <si>
    <t>Reseau1 tension U2</t>
  </si>
  <si>
    <t>Etat (marche /arrêt)</t>
  </si>
  <si>
    <t>Rs</t>
  </si>
  <si>
    <t>Mesure + défaut sur dépassement Seuil</t>
  </si>
  <si>
    <t>Mesure température</t>
  </si>
  <si>
    <t>Position inverseur Général</t>
  </si>
  <si>
    <t>Défaut inverseur general</t>
  </si>
  <si>
    <t>Interrupteur reseau1 inverseur</t>
  </si>
  <si>
    <t>Interrupteur utilisation</t>
  </si>
  <si>
    <t>Interrupteur by pass</t>
  </si>
  <si>
    <t>TD CVC</t>
  </si>
  <si>
    <t>Position embroché</t>
  </si>
  <si>
    <t>Position débroché</t>
  </si>
  <si>
    <t>2ième Seuil Température transfo - déclenchement</t>
  </si>
  <si>
    <t>1er Seuil Température transfo - Alarme</t>
  </si>
  <si>
    <t>Defaut fuite huile (si besoin)</t>
  </si>
  <si>
    <t>defaut pression</t>
  </si>
  <si>
    <t>defaut gaz</t>
  </si>
  <si>
    <t xml:space="preserve">CELLULE IM </t>
  </si>
  <si>
    <t>Interrupteur Ouvert cellule IM vers Poste x</t>
  </si>
  <si>
    <t>Interrupteur Fermé cellule IM vers Poste x</t>
  </si>
  <si>
    <t>Commande neutralisée cellule IM vers Poste x</t>
  </si>
  <si>
    <t>CELLULE IM  NORD</t>
  </si>
  <si>
    <t>CELLULE IM  SUD</t>
  </si>
  <si>
    <t>Commande ouverture/fermeture</t>
  </si>
  <si>
    <t>GTE &lt;=&gt; Talus</t>
  </si>
  <si>
    <t>Voir objet talus (commande, état)</t>
  </si>
  <si>
    <t>Talus</t>
  </si>
  <si>
    <t>TALUS</t>
  </si>
  <si>
    <t>Commande RAZ</t>
  </si>
  <si>
    <t>Modbus IP</t>
  </si>
  <si>
    <t>LOCAL HT</t>
  </si>
  <si>
    <t>CELLULE QM</t>
  </si>
  <si>
    <t>Interrupteur Ouvert cellule QM départ Transfo x</t>
  </si>
  <si>
    <t>Interrupteur Fermé cellule QM départ Transfo x</t>
  </si>
  <si>
    <t>Fusion fusible cellule QM départ Transfo x</t>
  </si>
  <si>
    <t>Défaut homopolaire cellule QM départ Transfo x</t>
  </si>
  <si>
    <r>
      <t xml:space="preserve">Objet Cellule IM </t>
    </r>
    <r>
      <rPr>
        <sz val="10"/>
        <color rgb="FFFF0000"/>
        <rFont val="Arial"/>
        <family val="2"/>
      </rPr>
      <t>(A adapter au nombre)</t>
    </r>
  </si>
  <si>
    <r>
      <t xml:space="preserve">Objet cellule QM </t>
    </r>
    <r>
      <rPr>
        <sz val="10"/>
        <color rgb="FFFF0000"/>
        <rFont val="Arial"/>
        <family val="2"/>
      </rPr>
      <t>(A adapter au nombre)</t>
    </r>
  </si>
  <si>
    <r>
      <t xml:space="preserve">Objet Transformateur </t>
    </r>
    <r>
      <rPr>
        <sz val="10"/>
        <color rgb="FFFF0000"/>
        <rFont val="Arial"/>
        <family val="2"/>
      </rPr>
      <t>(A adapter au nombre)</t>
    </r>
  </si>
  <si>
    <t>Mesure- seuil -Alarme</t>
  </si>
  <si>
    <t>mesure - seuil - alarme</t>
  </si>
  <si>
    <t xml:space="preserve">1er Seuil Température transfo - Alarme </t>
  </si>
  <si>
    <t>Relais de protection dans le TGBT</t>
  </si>
  <si>
    <r>
      <t xml:space="preserve">Protection générale  </t>
    </r>
    <r>
      <rPr>
        <b/>
        <sz val="10"/>
        <color rgb="FFFF0000"/>
        <rFont val="Arial"/>
        <family val="2"/>
      </rPr>
      <t xml:space="preserve"> (A dupliquer au nombre de transfo)</t>
    </r>
  </si>
  <si>
    <t xml:space="preserve">Position débroché </t>
  </si>
  <si>
    <t>Défaut disjoncteur</t>
  </si>
  <si>
    <t>Objet centrale de mesure</t>
  </si>
  <si>
    <t>Déclenchement parafoudre sur JDB1</t>
  </si>
  <si>
    <t>Déclenchement parafoudre sur JDB2</t>
  </si>
  <si>
    <t xml:space="preserve">Objet comptage d'énergie </t>
  </si>
  <si>
    <t>Commande d'ouverture (Délestage site sud)</t>
  </si>
  <si>
    <t>Commande Fermeture (Délestage site sud)</t>
  </si>
  <si>
    <t>Position ouvert/fermé (Delestage site sud)</t>
  </si>
  <si>
    <t>Position Local/distant (Delestage site sud)</t>
  </si>
  <si>
    <r>
      <t xml:space="preserve">Départs motorisés IS333 </t>
    </r>
    <r>
      <rPr>
        <b/>
        <sz val="10"/>
        <color rgb="FFFF0000"/>
        <rFont val="Arial"/>
        <family val="2"/>
      </rPr>
      <t>(A dupliquer au nombre de départ)</t>
    </r>
  </si>
  <si>
    <r>
      <t xml:space="preserve">Départs motorisés autre qu'IS333 </t>
    </r>
    <r>
      <rPr>
        <b/>
        <sz val="10"/>
        <color rgb="FFFF0000"/>
        <rFont val="Arial"/>
        <family val="2"/>
      </rPr>
      <t>(A dupliquer au nombre de départ)</t>
    </r>
  </si>
  <si>
    <r>
      <t>Position I / Position II - inverseur automatique</t>
    </r>
    <r>
      <rPr>
        <b/>
        <sz val="10"/>
        <color rgb="FFFF0000"/>
        <rFont val="Arial"/>
        <family val="2"/>
      </rPr>
      <t xml:space="preserve"> (En fonction du CCTP)</t>
    </r>
  </si>
  <si>
    <r>
      <t>Défaut de synthèse inverseur automatique</t>
    </r>
    <r>
      <rPr>
        <b/>
        <sz val="10"/>
        <color rgb="FFFF0000"/>
        <rFont val="Arial"/>
        <family val="2"/>
      </rPr>
      <t xml:space="preserve"> (En fonction du CCTP)</t>
    </r>
  </si>
  <si>
    <r>
      <t xml:space="preserve">Protection générale  </t>
    </r>
    <r>
      <rPr>
        <b/>
        <sz val="10"/>
        <color rgb="FFFF0000"/>
        <rFont val="Arial"/>
        <family val="2"/>
      </rPr>
      <t xml:space="preserve"> (A dupliquer au nombre d'arrivée)</t>
    </r>
  </si>
  <si>
    <r>
      <t>Informations sur carte de communication</t>
    </r>
    <r>
      <rPr>
        <sz val="10"/>
        <color rgb="FFFF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(A adapter)</t>
    </r>
  </si>
  <si>
    <t>Transfert de charge</t>
  </si>
  <si>
    <t>Taux de charge</t>
  </si>
  <si>
    <t>Déphasage</t>
  </si>
  <si>
    <t>Mesure P active, réactive</t>
  </si>
  <si>
    <t>Défaut de communication</t>
  </si>
  <si>
    <t>Présence/Manque tension</t>
  </si>
  <si>
    <r>
      <t>Commande contacteur Eclairage</t>
    </r>
    <r>
      <rPr>
        <b/>
        <sz val="10"/>
        <color rgb="FFFF0000"/>
        <rFont val="Arial"/>
        <family val="2"/>
      </rPr>
      <t xml:space="preserve"> (A adapter au nombre de commande)</t>
    </r>
  </si>
  <si>
    <t>Vue commande éclairage</t>
  </si>
  <si>
    <r>
      <t xml:space="preserve">Objet Centrale de mesure </t>
    </r>
    <r>
      <rPr>
        <b/>
        <sz val="10"/>
        <color rgb="FFFF0000"/>
        <rFont val="Arial"/>
        <family val="2"/>
      </rPr>
      <t>(En Fonction du CCTP)</t>
    </r>
  </si>
  <si>
    <t>Position inverseur automatique général</t>
  </si>
  <si>
    <t>Défaut général inverseur automatique général</t>
  </si>
  <si>
    <r>
      <t xml:space="preserve">Position inverseur automatique éclairage </t>
    </r>
    <r>
      <rPr>
        <b/>
        <sz val="10"/>
        <color rgb="FFFF0000"/>
        <rFont val="Arial"/>
        <family val="2"/>
      </rPr>
      <t>(N73: Michallon uniquement)</t>
    </r>
  </si>
  <si>
    <r>
      <t xml:space="preserve">Défaut général inverseur automatique éclairage </t>
    </r>
    <r>
      <rPr>
        <b/>
        <sz val="10"/>
        <color rgb="FFFF0000"/>
        <rFont val="Arial"/>
        <family val="2"/>
      </rPr>
      <t xml:space="preserve"> (N73: Michallon uniquement)</t>
    </r>
  </si>
  <si>
    <r>
      <t>Défaut spécifique</t>
    </r>
    <r>
      <rPr>
        <b/>
        <sz val="10"/>
        <color rgb="FFFF0000"/>
        <rFont val="Arial"/>
        <family val="2"/>
      </rPr>
      <t xml:space="preserve"> (En Fonction du CCTP)</t>
    </r>
  </si>
  <si>
    <t>Vue Gaine</t>
  </si>
  <si>
    <r>
      <t>10 réserves pour des défauts disjonction sur le TD</t>
    </r>
    <r>
      <rPr>
        <b/>
        <sz val="10"/>
        <color rgb="FFFF0000"/>
        <rFont val="Arial"/>
        <family val="2"/>
      </rPr>
      <t xml:space="preserve"> (A compléter)</t>
    </r>
  </si>
  <si>
    <r>
      <t xml:space="preserve"> T° local</t>
    </r>
    <r>
      <rPr>
        <b/>
        <sz val="10"/>
        <color rgb="FFFF0000"/>
        <rFont val="Arial"/>
        <family val="2"/>
      </rPr>
      <t xml:space="preserve"> (En fonction du CCTP)</t>
    </r>
  </si>
  <si>
    <t>Salle non alimentée (Calcul /QA./QB)</t>
  </si>
  <si>
    <t>Synthèse défaut parafoudre</t>
  </si>
  <si>
    <t>Compteur électrique</t>
  </si>
  <si>
    <t>?</t>
  </si>
  <si>
    <t>Baie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</si>
</sst>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sz val="8"/>
      <color rgb="FF0070C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5" fillId="6" borderId="2" xfId="0" applyFont="1" applyFill="1" applyBorder="1"/>
    <xf numFmtId="0" fontId="5" fillId="0" borderId="1" xfId="0" applyFont="1" applyBorder="1"/>
    <xf numFmtId="0" fontId="5" fillId="0" borderId="1" xfId="0" applyFont="1" applyFill="1" applyBorder="1"/>
    <xf numFmtId="0" fontId="5" fillId="0" borderId="1" xfId="0" applyFont="1" applyBorder="1" applyAlignment="1">
      <alignment horizontal="center"/>
    </xf>
    <xf numFmtId="0" fontId="5" fillId="0" borderId="0" xfId="0" applyFont="1" applyFill="1" applyBorder="1"/>
    <xf numFmtId="0" fontId="5" fillId="0" borderId="0" xfId="0" applyFont="1"/>
    <xf numFmtId="0" fontId="5" fillId="2" borderId="6" xfId="0" applyFont="1" applyFill="1" applyBorder="1"/>
    <xf numFmtId="0" fontId="1" fillId="3" borderId="7" xfId="0" applyFont="1" applyFill="1" applyBorder="1" applyAlignment="1">
      <alignment horizontal="center" textRotation="90"/>
    </xf>
    <xf numFmtId="0" fontId="1" fillId="4" borderId="6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5" borderId="6" xfId="0" applyFont="1" applyFill="1" applyBorder="1" applyAlignment="1">
      <alignment horizontal="center" textRotation="90"/>
    </xf>
    <xf numFmtId="0" fontId="1" fillId="5" borderId="9" xfId="0" applyFont="1" applyFill="1" applyBorder="1" applyAlignment="1">
      <alignment horizontal="center" textRotation="90"/>
    </xf>
    <xf numFmtId="0" fontId="1" fillId="5" borderId="8" xfId="0" applyFont="1" applyFill="1" applyBorder="1" applyAlignment="1">
      <alignment horizontal="center" textRotation="90"/>
    </xf>
    <xf numFmtId="0" fontId="1" fillId="5" borderId="7" xfId="0" applyFont="1" applyFill="1" applyBorder="1" applyAlignment="1">
      <alignment horizontal="left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6" borderId="2" xfId="0" applyFont="1" applyFill="1" applyBorder="1"/>
    <xf numFmtId="0" fontId="1" fillId="6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textRotation="90"/>
    </xf>
    <xf numFmtId="0" fontId="1" fillId="0" borderId="0" xfId="0" applyFont="1" applyFill="1" applyBorder="1" applyAlignment="1"/>
    <xf numFmtId="0" fontId="5" fillId="7" borderId="1" xfId="0" applyFont="1" applyFill="1" applyBorder="1"/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1" fillId="3" borderId="1" xfId="0" applyFont="1" applyFill="1" applyBorder="1" applyAlignment="1">
      <alignment horizontal="center"/>
    </xf>
    <xf numFmtId="0" fontId="5" fillId="2" borderId="10" xfId="0" applyFont="1" applyFill="1" applyBorder="1"/>
    <xf numFmtId="0" fontId="1" fillId="3" borderId="10" xfId="0" applyFont="1" applyFill="1" applyBorder="1" applyAlignment="1">
      <alignment horizontal="center" textRotation="90"/>
    </xf>
    <xf numFmtId="0" fontId="1" fillId="3" borderId="11" xfId="0" applyFont="1" applyFill="1" applyBorder="1" applyAlignment="1">
      <alignment horizontal="center" textRotation="90"/>
    </xf>
    <xf numFmtId="0" fontId="1" fillId="4" borderId="10" xfId="0" applyFont="1" applyFill="1" applyBorder="1" applyAlignment="1">
      <alignment horizontal="center" textRotation="90"/>
    </xf>
    <xf numFmtId="0" fontId="1" fillId="4" borderId="12" xfId="0" applyFont="1" applyFill="1" applyBorder="1" applyAlignment="1">
      <alignment horizontal="center" textRotation="90"/>
    </xf>
    <xf numFmtId="0" fontId="1" fillId="5" borderId="10" xfId="0" applyFont="1" applyFill="1" applyBorder="1" applyAlignment="1">
      <alignment horizontal="center" textRotation="90"/>
    </xf>
    <xf numFmtId="0" fontId="1" fillId="5" borderId="13" xfId="0" applyFont="1" applyFill="1" applyBorder="1" applyAlignment="1">
      <alignment horizontal="center" textRotation="90"/>
    </xf>
    <xf numFmtId="0" fontId="1" fillId="5" borderId="12" xfId="0" applyFont="1" applyFill="1" applyBorder="1" applyAlignment="1">
      <alignment horizontal="center" textRotation="90"/>
    </xf>
    <xf numFmtId="0" fontId="1" fillId="5" borderId="11" xfId="0" applyFont="1" applyFill="1" applyBorder="1" applyAlignment="1">
      <alignment horizontal="left"/>
    </xf>
    <xf numFmtId="0" fontId="5" fillId="0" borderId="17" xfId="0" applyFont="1" applyBorder="1"/>
    <xf numFmtId="0" fontId="1" fillId="0" borderId="18" xfId="0" applyFont="1" applyBorder="1"/>
    <xf numFmtId="0" fontId="5" fillId="0" borderId="0" xfId="0" applyFont="1" applyBorder="1"/>
    <xf numFmtId="0" fontId="1" fillId="0" borderId="0" xfId="0" applyFont="1" applyBorder="1" applyAlignment="1">
      <alignment horizontal="center"/>
    </xf>
    <xf numFmtId="0" fontId="5" fillId="8" borderId="1" xfId="0" applyFont="1" applyFill="1" applyBorder="1"/>
    <xf numFmtId="0" fontId="1" fillId="8" borderId="1" xfId="0" applyFont="1" applyFill="1" applyBorder="1" applyAlignment="1">
      <alignment horizontal="center"/>
    </xf>
    <xf numFmtId="0" fontId="6" fillId="7" borderId="1" xfId="0" applyFont="1" applyFill="1" applyBorder="1"/>
    <xf numFmtId="0" fontId="2" fillId="7" borderId="1" xfId="0" applyFont="1" applyFill="1" applyBorder="1" applyAlignment="1">
      <alignment horizontal="center"/>
    </xf>
    <xf numFmtId="0" fontId="2" fillId="7" borderId="1" xfId="0" applyFont="1" applyFill="1" applyBorder="1"/>
    <xf numFmtId="0" fontId="6" fillId="0" borderId="0" xfId="0" applyFont="1" applyFill="1" applyBorder="1"/>
    <xf numFmtId="0" fontId="6" fillId="7" borderId="14" xfId="0" applyFont="1" applyFill="1" applyBorder="1"/>
    <xf numFmtId="0" fontId="6" fillId="7" borderId="15" xfId="0" applyFont="1" applyFill="1" applyBorder="1"/>
    <xf numFmtId="0" fontId="2" fillId="7" borderId="15" xfId="0" applyFont="1" applyFill="1" applyBorder="1" applyAlignment="1">
      <alignment horizontal="center"/>
    </xf>
    <xf numFmtId="0" fontId="2" fillId="7" borderId="16" xfId="0" applyFont="1" applyFill="1" applyBorder="1"/>
    <xf numFmtId="0" fontId="5" fillId="9" borderId="1" xfId="0" applyFont="1" applyFill="1" applyBorder="1"/>
    <xf numFmtId="0" fontId="1" fillId="9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5" fillId="0" borderId="2" xfId="0" applyFont="1" applyBorder="1"/>
    <xf numFmtId="0" fontId="1" fillId="0" borderId="0" xfId="0" applyFont="1" applyBorder="1"/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5" fillId="0" borderId="19" xfId="0" applyFont="1" applyBorder="1"/>
    <xf numFmtId="0" fontId="5" fillId="0" borderId="19" xfId="0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19" xfId="0" applyFont="1" applyFill="1" applyBorder="1"/>
    <xf numFmtId="0" fontId="1" fillId="0" borderId="19" xfId="0" applyFont="1" applyBorder="1" applyAlignment="1">
      <alignment horizontal="center"/>
    </xf>
    <xf numFmtId="0" fontId="1" fillId="0" borderId="19" xfId="0" applyFont="1" applyBorder="1"/>
    <xf numFmtId="0" fontId="1" fillId="0" borderId="19" xfId="0" applyFont="1" applyBorder="1" applyAlignment="1">
      <alignment horizontal="center"/>
    </xf>
    <xf numFmtId="0" fontId="5" fillId="10" borderId="1" xfId="0" applyFont="1" applyFill="1" applyBorder="1"/>
    <xf numFmtId="0" fontId="1" fillId="10" borderId="1" xfId="0" applyFont="1" applyFill="1" applyBorder="1" applyAlignment="1">
      <alignment horizontal="center"/>
    </xf>
    <xf numFmtId="0" fontId="1" fillId="10" borderId="1" xfId="0" applyFont="1" applyFill="1" applyBorder="1"/>
    <xf numFmtId="0" fontId="1" fillId="8" borderId="1" xfId="0" applyFont="1" applyFill="1" applyBorder="1"/>
    <xf numFmtId="0" fontId="7" fillId="0" borderId="0" xfId="0" applyFont="1" applyFill="1" applyBorder="1"/>
    <xf numFmtId="0" fontId="7" fillId="0" borderId="19" xfId="0" applyFont="1" applyFill="1" applyBorder="1"/>
    <xf numFmtId="0" fontId="8" fillId="0" borderId="19" xfId="0" applyFont="1" applyFill="1" applyBorder="1" applyAlignment="1">
      <alignment horizontal="center"/>
    </xf>
    <xf numFmtId="0" fontId="8" fillId="0" borderId="19" xfId="0" applyFont="1" applyFill="1" applyBorder="1"/>
    <xf numFmtId="0" fontId="9" fillId="0" borderId="1" xfId="0" applyFont="1" applyFill="1" applyBorder="1"/>
    <xf numFmtId="0" fontId="5" fillId="11" borderId="2" xfId="0" applyFont="1" applyFill="1" applyBorder="1"/>
    <xf numFmtId="0" fontId="1" fillId="11" borderId="2" xfId="0" applyFont="1" applyFill="1" applyBorder="1" applyAlignment="1">
      <alignment horizontal="center"/>
    </xf>
    <xf numFmtId="0" fontId="1" fillId="11" borderId="2" xfId="0" applyFont="1" applyFill="1" applyBorder="1"/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11" borderId="1" xfId="0" applyFont="1" applyFill="1" applyBorder="1"/>
    <xf numFmtId="0" fontId="5" fillId="11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1" fillId="11" borderId="1" xfId="0" applyFont="1" applyFill="1" applyBorder="1"/>
    <xf numFmtId="0" fontId="5" fillId="12" borderId="2" xfId="0" applyFont="1" applyFill="1" applyBorder="1"/>
    <xf numFmtId="0" fontId="1" fillId="12" borderId="2" xfId="0" applyFont="1" applyFill="1" applyBorder="1" applyAlignment="1">
      <alignment horizontal="center"/>
    </xf>
    <xf numFmtId="0" fontId="1" fillId="12" borderId="2" xfId="0" applyFont="1" applyFill="1" applyBorder="1"/>
    <xf numFmtId="0" fontId="8" fillId="12" borderId="2" xfId="0" applyFont="1" applyFill="1" applyBorder="1" applyAlignment="1">
      <alignment horizontal="center"/>
    </xf>
    <xf numFmtId="0" fontId="9" fillId="12" borderId="2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" fillId="5" borderId="19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9"/>
  <sheetViews>
    <sheetView tabSelected="1" view="pageBreakPreview" topLeftCell="A275" zoomScaleNormal="100" zoomScaleSheetLayoutView="100" workbookViewId="0">
      <selection activeCell="C278" sqref="C278"/>
    </sheetView>
  </sheetViews>
  <sheetFormatPr baseColWidth="10" defaultColWidth="11.42578125" defaultRowHeight="12.75" x14ac:dyDescent="0.2"/>
  <cols>
    <col min="1" max="1" width="63.7109375" style="11" bestFit="1" customWidth="1"/>
    <col min="2" max="2" width="11.28515625" style="11" customWidth="1"/>
    <col min="3" max="3" width="7.42578125" style="2" customWidth="1"/>
    <col min="4" max="4" width="8" style="2" bestFit="1" customWidth="1"/>
    <col min="5" max="15" width="4.140625" style="2" customWidth="1"/>
    <col min="16" max="16" width="27" style="1" customWidth="1"/>
    <col min="17" max="16384" width="11.42578125" style="11"/>
  </cols>
  <sheetData>
    <row r="1" spans="1:16" x14ac:dyDescent="0.2">
      <c r="A1" s="111" t="s">
        <v>176</v>
      </c>
      <c r="B1" s="112"/>
      <c r="C1" s="113" t="s">
        <v>2</v>
      </c>
      <c r="D1" s="114"/>
      <c r="E1" s="115" t="s">
        <v>3</v>
      </c>
      <c r="F1" s="116"/>
      <c r="G1" s="116"/>
      <c r="H1" s="117"/>
      <c r="I1" s="118" t="s">
        <v>4</v>
      </c>
      <c r="J1" s="119"/>
      <c r="K1" s="119"/>
      <c r="L1" s="119"/>
      <c r="M1" s="119"/>
      <c r="N1" s="119"/>
      <c r="O1" s="119"/>
      <c r="P1" s="120"/>
    </row>
    <row r="2" spans="1:16" ht="28.5" x14ac:dyDescent="0.2">
      <c r="A2" s="39" t="s">
        <v>5</v>
      </c>
      <c r="B2" s="39" t="s">
        <v>21</v>
      </c>
      <c r="C2" s="40" t="s">
        <v>50</v>
      </c>
      <c r="D2" s="41" t="s">
        <v>14</v>
      </c>
      <c r="E2" s="42" t="s">
        <v>6</v>
      </c>
      <c r="F2" s="43" t="s">
        <v>7</v>
      </c>
      <c r="G2" s="43" t="s">
        <v>8</v>
      </c>
      <c r="H2" s="43" t="s">
        <v>9</v>
      </c>
      <c r="I2" s="44" t="s">
        <v>11</v>
      </c>
      <c r="J2" s="45" t="s">
        <v>20</v>
      </c>
      <c r="K2" s="45" t="s">
        <v>15</v>
      </c>
      <c r="L2" s="46" t="s">
        <v>12</v>
      </c>
      <c r="M2" s="46" t="s">
        <v>0</v>
      </c>
      <c r="N2" s="46" t="s">
        <v>1</v>
      </c>
      <c r="O2" s="46" t="s">
        <v>13</v>
      </c>
      <c r="P2" s="47" t="s">
        <v>10</v>
      </c>
    </row>
    <row r="3" spans="1:16" s="57" customFormat="1" x14ac:dyDescent="0.2">
      <c r="A3" s="54" t="s">
        <v>172</v>
      </c>
      <c r="B3" s="54"/>
      <c r="C3" s="55">
        <f>SUM(C4:C6)</f>
        <v>3</v>
      </c>
      <c r="D3" s="55">
        <f t="shared" ref="D3:O3" si="0">SUM(D4:D48)</f>
        <v>4</v>
      </c>
      <c r="E3" s="55">
        <f t="shared" si="0"/>
        <v>93</v>
      </c>
      <c r="F3" s="55">
        <f t="shared" si="0"/>
        <v>15</v>
      </c>
      <c r="G3" s="55">
        <f t="shared" si="0"/>
        <v>0</v>
      </c>
      <c r="H3" s="55">
        <f t="shared" si="0"/>
        <v>0</v>
      </c>
      <c r="I3" s="55">
        <f t="shared" si="0"/>
        <v>77</v>
      </c>
      <c r="J3" s="55">
        <f t="shared" si="0"/>
        <v>0</v>
      </c>
      <c r="K3" s="55">
        <f t="shared" si="0"/>
        <v>56</v>
      </c>
      <c r="L3" s="55">
        <f t="shared" si="0"/>
        <v>25</v>
      </c>
      <c r="M3" s="55">
        <f t="shared" si="0"/>
        <v>83</v>
      </c>
      <c r="N3" s="55">
        <f t="shared" si="0"/>
        <v>2</v>
      </c>
      <c r="O3" s="55">
        <f t="shared" si="0"/>
        <v>59</v>
      </c>
      <c r="P3" s="56"/>
    </row>
    <row r="4" spans="1:16" s="10" customFormat="1" x14ac:dyDescent="0.2">
      <c r="A4" s="7" t="s">
        <v>173</v>
      </c>
      <c r="B4" s="8"/>
      <c r="C4" s="21">
        <v>1</v>
      </c>
      <c r="D4" s="3"/>
      <c r="E4" s="21">
        <v>1</v>
      </c>
      <c r="F4" s="21"/>
      <c r="G4" s="21"/>
      <c r="H4" s="21"/>
      <c r="I4" s="21"/>
      <c r="J4" s="21"/>
      <c r="K4" s="21"/>
      <c r="L4" s="21">
        <v>1</v>
      </c>
      <c r="M4" s="21"/>
      <c r="N4" s="21"/>
      <c r="O4" s="21"/>
      <c r="P4" s="20"/>
    </row>
    <row r="5" spans="1:16" s="10" customFormat="1" x14ac:dyDescent="0.2">
      <c r="A5" s="7" t="s">
        <v>174</v>
      </c>
      <c r="B5" s="8"/>
      <c r="C5" s="21">
        <v>1</v>
      </c>
      <c r="D5" s="3"/>
      <c r="E5" s="21">
        <v>1</v>
      </c>
      <c r="F5" s="21"/>
      <c r="G5" s="21"/>
      <c r="H5" s="21"/>
      <c r="I5" s="21"/>
      <c r="J5" s="21"/>
      <c r="K5" s="21"/>
      <c r="L5" s="21">
        <v>1</v>
      </c>
      <c r="M5" s="21"/>
      <c r="N5" s="21"/>
      <c r="O5" s="21"/>
      <c r="P5" s="20"/>
    </row>
    <row r="6" spans="1:16" s="10" customFormat="1" x14ac:dyDescent="0.2">
      <c r="A6" s="7" t="s">
        <v>175</v>
      </c>
      <c r="B6" s="8"/>
      <c r="C6" s="21">
        <v>1</v>
      </c>
      <c r="D6" s="3"/>
      <c r="E6" s="21">
        <v>1</v>
      </c>
      <c r="F6" s="21"/>
      <c r="G6" s="21"/>
      <c r="H6" s="21"/>
      <c r="I6" s="21"/>
      <c r="J6" s="21"/>
      <c r="K6" s="21"/>
      <c r="L6" s="21">
        <v>1</v>
      </c>
      <c r="M6" s="21"/>
      <c r="N6" s="21"/>
      <c r="O6" s="21"/>
      <c r="P6" s="20"/>
    </row>
    <row r="7" spans="1:16" s="10" customFormat="1" ht="13.5" thickBot="1" x14ac:dyDescent="0.25">
      <c r="A7" s="70"/>
      <c r="B7" s="71"/>
      <c r="C7" s="72"/>
      <c r="D7" s="76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3"/>
    </row>
    <row r="8" spans="1:16" x14ac:dyDescent="0.2">
      <c r="A8" s="111" t="s">
        <v>177</v>
      </c>
      <c r="B8" s="112"/>
      <c r="C8" s="113" t="s">
        <v>2</v>
      </c>
      <c r="D8" s="114"/>
      <c r="E8" s="115" t="s">
        <v>3</v>
      </c>
      <c r="F8" s="116"/>
      <c r="G8" s="116"/>
      <c r="H8" s="117"/>
      <c r="I8" s="118" t="s">
        <v>4</v>
      </c>
      <c r="J8" s="119"/>
      <c r="K8" s="119"/>
      <c r="L8" s="119"/>
      <c r="M8" s="119"/>
      <c r="N8" s="119"/>
      <c r="O8" s="119"/>
      <c r="P8" s="120"/>
    </row>
    <row r="9" spans="1:16" ht="28.5" x14ac:dyDescent="0.2">
      <c r="A9" s="39" t="s">
        <v>5</v>
      </c>
      <c r="B9" s="39" t="s">
        <v>21</v>
      </c>
      <c r="C9" s="40" t="s">
        <v>50</v>
      </c>
      <c r="D9" s="41" t="s">
        <v>14</v>
      </c>
      <c r="E9" s="42" t="s">
        <v>6</v>
      </c>
      <c r="F9" s="43" t="s">
        <v>7</v>
      </c>
      <c r="G9" s="43" t="s">
        <v>8</v>
      </c>
      <c r="H9" s="43" t="s">
        <v>9</v>
      </c>
      <c r="I9" s="44" t="s">
        <v>11</v>
      </c>
      <c r="J9" s="45" t="s">
        <v>20</v>
      </c>
      <c r="K9" s="45" t="s">
        <v>15</v>
      </c>
      <c r="L9" s="46" t="s">
        <v>12</v>
      </c>
      <c r="M9" s="46" t="s">
        <v>0</v>
      </c>
      <c r="N9" s="46" t="s">
        <v>1</v>
      </c>
      <c r="O9" s="46" t="s">
        <v>13</v>
      </c>
      <c r="P9" s="47" t="s">
        <v>10</v>
      </c>
    </row>
    <row r="10" spans="1:16" s="57" customFormat="1" x14ac:dyDescent="0.2">
      <c r="A10" s="54" t="s">
        <v>172</v>
      </c>
      <c r="B10" s="54"/>
      <c r="C10" s="55">
        <f>SUM(C11:C13)</f>
        <v>3</v>
      </c>
      <c r="D10" s="55">
        <f t="shared" ref="D10:O10" si="1">SUM(D11:D54)</f>
        <v>2</v>
      </c>
      <c r="E10" s="55">
        <f t="shared" si="1"/>
        <v>46</v>
      </c>
      <c r="F10" s="55">
        <f t="shared" si="1"/>
        <v>8</v>
      </c>
      <c r="G10" s="55">
        <f t="shared" si="1"/>
        <v>0</v>
      </c>
      <c r="H10" s="55">
        <f t="shared" si="1"/>
        <v>0</v>
      </c>
      <c r="I10" s="55">
        <f t="shared" si="1"/>
        <v>40</v>
      </c>
      <c r="J10" s="55">
        <f t="shared" si="1"/>
        <v>0</v>
      </c>
      <c r="K10" s="55">
        <f t="shared" si="1"/>
        <v>28</v>
      </c>
      <c r="L10" s="55">
        <f t="shared" si="1"/>
        <v>11</v>
      </c>
      <c r="M10" s="55">
        <f t="shared" si="1"/>
        <v>42</v>
      </c>
      <c r="N10" s="55">
        <f t="shared" si="1"/>
        <v>1</v>
      </c>
      <c r="O10" s="55">
        <f t="shared" si="1"/>
        <v>30</v>
      </c>
      <c r="P10" s="56"/>
    </row>
    <row r="11" spans="1:16" s="10" customFormat="1" x14ac:dyDescent="0.2">
      <c r="A11" s="7" t="s">
        <v>173</v>
      </c>
      <c r="B11" s="8"/>
      <c r="C11" s="21">
        <v>1</v>
      </c>
      <c r="D11" s="3"/>
      <c r="E11" s="21">
        <v>1</v>
      </c>
      <c r="F11" s="21"/>
      <c r="G11" s="21"/>
      <c r="H11" s="21"/>
      <c r="I11" s="21"/>
      <c r="J11" s="21"/>
      <c r="K11" s="21"/>
      <c r="L11" s="21">
        <v>1</v>
      </c>
      <c r="M11" s="21"/>
      <c r="N11" s="21"/>
      <c r="O11" s="21"/>
      <c r="P11" s="20"/>
    </row>
    <row r="12" spans="1:16" s="10" customFormat="1" x14ac:dyDescent="0.2">
      <c r="A12" s="7" t="s">
        <v>174</v>
      </c>
      <c r="B12" s="8"/>
      <c r="C12" s="21">
        <v>1</v>
      </c>
      <c r="D12" s="3"/>
      <c r="E12" s="21">
        <v>1</v>
      </c>
      <c r="F12" s="21"/>
      <c r="G12" s="21"/>
      <c r="H12" s="21"/>
      <c r="I12" s="21"/>
      <c r="J12" s="21"/>
      <c r="K12" s="21"/>
      <c r="L12" s="21">
        <v>1</v>
      </c>
      <c r="M12" s="21"/>
      <c r="N12" s="21"/>
      <c r="O12" s="21"/>
      <c r="P12" s="20"/>
    </row>
    <row r="13" spans="1:16" s="10" customFormat="1" x14ac:dyDescent="0.2">
      <c r="A13" s="7" t="s">
        <v>175</v>
      </c>
      <c r="B13" s="8"/>
      <c r="C13" s="21">
        <v>1</v>
      </c>
      <c r="D13" s="3"/>
      <c r="E13" s="21">
        <v>1</v>
      </c>
      <c r="F13" s="21"/>
      <c r="G13" s="21"/>
      <c r="H13" s="21"/>
      <c r="I13" s="21"/>
      <c r="J13" s="21"/>
      <c r="K13" s="21"/>
      <c r="L13" s="21">
        <v>1</v>
      </c>
      <c r="M13" s="21"/>
      <c r="N13" s="21"/>
      <c r="O13" s="21"/>
      <c r="P13" s="20"/>
    </row>
    <row r="14" spans="1:16" s="10" customFormat="1" x14ac:dyDescent="0.2">
      <c r="A14" s="77" t="s">
        <v>180</v>
      </c>
      <c r="B14" s="77"/>
      <c r="C14" s="78"/>
      <c r="D14" s="78">
        <v>1</v>
      </c>
      <c r="E14" s="78"/>
      <c r="F14" s="78"/>
      <c r="G14" s="78"/>
      <c r="H14" s="78"/>
      <c r="I14" s="78"/>
      <c r="J14" s="78"/>
      <c r="K14" s="78"/>
      <c r="L14" s="78"/>
      <c r="M14" s="78"/>
      <c r="N14" s="78">
        <v>1</v>
      </c>
      <c r="O14" s="78"/>
      <c r="P14" s="79" t="s">
        <v>179</v>
      </c>
    </row>
    <row r="15" spans="1:16" s="81" customFormat="1" x14ac:dyDescent="0.2">
      <c r="A15" s="82"/>
      <c r="B15" s="82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4"/>
    </row>
    <row r="16" spans="1:16" x14ac:dyDescent="0.2">
      <c r="A16" s="102" t="s">
        <v>186</v>
      </c>
      <c r="B16" s="103"/>
      <c r="C16" s="104" t="s">
        <v>2</v>
      </c>
      <c r="D16" s="105"/>
      <c r="E16" s="106" t="s">
        <v>3</v>
      </c>
      <c r="F16" s="107"/>
      <c r="G16" s="107"/>
      <c r="H16" s="107"/>
      <c r="I16" s="108" t="s">
        <v>4</v>
      </c>
      <c r="J16" s="109"/>
      <c r="K16" s="109"/>
      <c r="L16" s="109"/>
      <c r="M16" s="109"/>
      <c r="N16" s="109"/>
      <c r="O16" s="109"/>
      <c r="P16" s="110"/>
    </row>
    <row r="17" spans="1:16" ht="29.25" thickBot="1" x14ac:dyDescent="0.25">
      <c r="A17" s="12" t="s">
        <v>5</v>
      </c>
      <c r="B17" s="12" t="s">
        <v>21</v>
      </c>
      <c r="C17" s="28" t="s">
        <v>50</v>
      </c>
      <c r="D17" s="13" t="s">
        <v>14</v>
      </c>
      <c r="E17" s="14" t="s">
        <v>6</v>
      </c>
      <c r="F17" s="15" t="s">
        <v>7</v>
      </c>
      <c r="G17" s="15" t="s">
        <v>8</v>
      </c>
      <c r="H17" s="15" t="s">
        <v>9</v>
      </c>
      <c r="I17" s="16" t="s">
        <v>11</v>
      </c>
      <c r="J17" s="17" t="s">
        <v>20</v>
      </c>
      <c r="K17" s="17" t="s">
        <v>15</v>
      </c>
      <c r="L17" s="18" t="s">
        <v>12</v>
      </c>
      <c r="M17" s="18" t="s">
        <v>0</v>
      </c>
      <c r="N17" s="18" t="s">
        <v>1</v>
      </c>
      <c r="O17" s="18" t="s">
        <v>13</v>
      </c>
      <c r="P17" s="19" t="s">
        <v>10</v>
      </c>
    </row>
    <row r="18" spans="1:16" s="57" customFormat="1" x14ac:dyDescent="0.2">
      <c r="A18" s="54"/>
      <c r="B18" s="54"/>
      <c r="C18" s="55">
        <f>SUM(C19:C22)</f>
        <v>4</v>
      </c>
      <c r="D18" s="55">
        <f t="shared" ref="D18:O18" si="2">SUM(D19:D22)</f>
        <v>0</v>
      </c>
      <c r="E18" s="55">
        <f t="shared" si="2"/>
        <v>3</v>
      </c>
      <c r="F18" s="55">
        <f t="shared" si="2"/>
        <v>0</v>
      </c>
      <c r="G18" s="55">
        <f t="shared" si="2"/>
        <v>0</v>
      </c>
      <c r="H18" s="55">
        <f t="shared" si="2"/>
        <v>0</v>
      </c>
      <c r="I18" s="55">
        <f t="shared" si="2"/>
        <v>2</v>
      </c>
      <c r="J18" s="55">
        <f t="shared" si="2"/>
        <v>0</v>
      </c>
      <c r="K18" s="55">
        <f t="shared" si="2"/>
        <v>2</v>
      </c>
      <c r="L18" s="55">
        <f t="shared" si="2"/>
        <v>2</v>
      </c>
      <c r="M18" s="55">
        <f t="shared" si="2"/>
        <v>0</v>
      </c>
      <c r="N18" s="55">
        <f t="shared" si="2"/>
        <v>0</v>
      </c>
      <c r="O18" s="55">
        <f t="shared" si="2"/>
        <v>0</v>
      </c>
      <c r="P18" s="56"/>
    </row>
    <row r="19" spans="1:16" x14ac:dyDescent="0.2">
      <c r="A19" s="7" t="s">
        <v>187</v>
      </c>
      <c r="B19" s="7"/>
      <c r="C19" s="3">
        <v>1</v>
      </c>
      <c r="D19" s="3"/>
      <c r="E19" s="3">
        <v>1</v>
      </c>
      <c r="F19" s="3"/>
      <c r="G19" s="3"/>
      <c r="H19" s="3"/>
      <c r="I19" s="3"/>
      <c r="J19" s="3"/>
      <c r="K19" s="3"/>
      <c r="L19" s="3">
        <v>1</v>
      </c>
      <c r="M19" s="3"/>
      <c r="N19" s="3"/>
      <c r="O19" s="3"/>
      <c r="P19" s="4"/>
    </row>
    <row r="20" spans="1:16" x14ac:dyDescent="0.2">
      <c r="A20" s="7" t="s">
        <v>188</v>
      </c>
      <c r="B20" s="7"/>
      <c r="C20" s="3">
        <v>1</v>
      </c>
      <c r="D20" s="3"/>
      <c r="E20" s="3">
        <v>1</v>
      </c>
      <c r="F20" s="3"/>
      <c r="G20" s="3"/>
      <c r="H20" s="3"/>
      <c r="I20" s="3"/>
      <c r="J20" s="3"/>
      <c r="K20" s="3"/>
      <c r="L20" s="3">
        <v>1</v>
      </c>
      <c r="M20" s="3"/>
      <c r="N20" s="3"/>
      <c r="O20" s="3"/>
      <c r="P20" s="4"/>
    </row>
    <row r="21" spans="1:16" x14ac:dyDescent="0.2">
      <c r="A21" s="7" t="s">
        <v>189</v>
      </c>
      <c r="B21" s="7"/>
      <c r="C21" s="3">
        <v>1</v>
      </c>
      <c r="D21" s="3"/>
      <c r="E21" s="3">
        <v>1</v>
      </c>
      <c r="F21" s="3"/>
      <c r="G21" s="3"/>
      <c r="H21" s="3"/>
      <c r="I21" s="3">
        <v>1</v>
      </c>
      <c r="J21" s="3"/>
      <c r="K21" s="3">
        <v>1</v>
      </c>
      <c r="M21" s="3"/>
      <c r="N21" s="3"/>
      <c r="O21" s="3"/>
      <c r="P21" s="4"/>
    </row>
    <row r="22" spans="1:16" x14ac:dyDescent="0.2">
      <c r="A22" s="7" t="s">
        <v>190</v>
      </c>
      <c r="B22" s="7"/>
      <c r="C22" s="3">
        <v>1</v>
      </c>
      <c r="D22" s="3"/>
      <c r="E22" s="3"/>
      <c r="F22" s="3"/>
      <c r="G22" s="3"/>
      <c r="H22" s="3"/>
      <c r="I22" s="3">
        <v>1</v>
      </c>
      <c r="J22" s="3"/>
      <c r="K22" s="3">
        <v>1</v>
      </c>
      <c r="M22" s="3"/>
      <c r="N22" s="3"/>
      <c r="O22" s="3"/>
      <c r="P22" s="4"/>
    </row>
    <row r="23" spans="1:16" s="10" customFormat="1" ht="13.5" thickBot="1" x14ac:dyDescent="0.25">
      <c r="A23" s="8"/>
      <c r="B23" s="8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0"/>
    </row>
    <row r="24" spans="1:16" x14ac:dyDescent="0.2">
      <c r="A24" s="111" t="s">
        <v>181</v>
      </c>
      <c r="B24" s="112"/>
      <c r="C24" s="113" t="s">
        <v>2</v>
      </c>
      <c r="D24" s="114"/>
      <c r="E24" s="115" t="s">
        <v>3</v>
      </c>
      <c r="F24" s="116"/>
      <c r="G24" s="116"/>
      <c r="H24" s="117"/>
      <c r="I24" s="118" t="s">
        <v>4</v>
      </c>
      <c r="J24" s="119"/>
      <c r="K24" s="119"/>
      <c r="L24" s="119"/>
      <c r="M24" s="119"/>
      <c r="N24" s="119"/>
      <c r="O24" s="119"/>
      <c r="P24" s="120"/>
    </row>
    <row r="25" spans="1:16" ht="28.5" x14ac:dyDescent="0.2">
      <c r="A25" s="39" t="s">
        <v>5</v>
      </c>
      <c r="B25" s="39" t="s">
        <v>21</v>
      </c>
      <c r="C25" s="40" t="s">
        <v>50</v>
      </c>
      <c r="D25" s="41" t="s">
        <v>14</v>
      </c>
      <c r="E25" s="42" t="s">
        <v>6</v>
      </c>
      <c r="F25" s="43" t="s">
        <v>7</v>
      </c>
      <c r="G25" s="43" t="s">
        <v>8</v>
      </c>
      <c r="H25" s="43" t="s">
        <v>9</v>
      </c>
      <c r="I25" s="44" t="s">
        <v>11</v>
      </c>
      <c r="J25" s="45" t="s">
        <v>20</v>
      </c>
      <c r="K25" s="45" t="s">
        <v>15</v>
      </c>
      <c r="L25" s="46" t="s">
        <v>12</v>
      </c>
      <c r="M25" s="46" t="s">
        <v>0</v>
      </c>
      <c r="N25" s="46" t="s">
        <v>1</v>
      </c>
      <c r="O25" s="46" t="s">
        <v>13</v>
      </c>
      <c r="P25" s="47" t="s">
        <v>10</v>
      </c>
    </row>
    <row r="26" spans="1:16" s="57" customFormat="1" x14ac:dyDescent="0.2">
      <c r="A26" s="54" t="s">
        <v>182</v>
      </c>
      <c r="B26" s="54"/>
      <c r="C26" s="55">
        <v>0</v>
      </c>
      <c r="D26" s="55">
        <v>1</v>
      </c>
      <c r="E26" s="55">
        <f t="shared" ref="E26:O26" si="3">SUM(E27:E62)</f>
        <v>19</v>
      </c>
      <c r="F26" s="55">
        <f t="shared" si="3"/>
        <v>4</v>
      </c>
      <c r="G26" s="55">
        <f t="shared" si="3"/>
        <v>0</v>
      </c>
      <c r="H26" s="55">
        <f t="shared" si="3"/>
        <v>0</v>
      </c>
      <c r="I26" s="55">
        <f t="shared" si="3"/>
        <v>18</v>
      </c>
      <c r="J26" s="55">
        <f t="shared" si="3"/>
        <v>0</v>
      </c>
      <c r="K26" s="55">
        <f t="shared" si="3"/>
        <v>12</v>
      </c>
      <c r="L26" s="55">
        <f t="shared" si="3"/>
        <v>2</v>
      </c>
      <c r="M26" s="55">
        <f t="shared" si="3"/>
        <v>38</v>
      </c>
      <c r="N26" s="55">
        <f t="shared" si="3"/>
        <v>0</v>
      </c>
      <c r="O26" s="55">
        <f t="shared" si="3"/>
        <v>22</v>
      </c>
      <c r="P26" s="56"/>
    </row>
    <row r="27" spans="1:16" s="10" customFormat="1" x14ac:dyDescent="0.2">
      <c r="A27" s="52" t="s">
        <v>178</v>
      </c>
      <c r="B27" s="52"/>
      <c r="C27" s="53"/>
      <c r="D27" s="53" t="s">
        <v>184</v>
      </c>
      <c r="E27" s="53"/>
      <c r="F27" s="53"/>
      <c r="G27" s="53"/>
      <c r="H27" s="53"/>
      <c r="I27" s="53"/>
      <c r="J27" s="53"/>
      <c r="K27" s="53"/>
      <c r="L27" s="53">
        <v>1</v>
      </c>
      <c r="M27" s="53"/>
      <c r="N27" s="53"/>
      <c r="O27" s="53"/>
      <c r="P27" s="80"/>
    </row>
    <row r="28" spans="1:16" s="10" customFormat="1" x14ac:dyDescent="0.2">
      <c r="A28" s="52" t="s">
        <v>183</v>
      </c>
      <c r="B28" s="52"/>
      <c r="C28" s="53"/>
      <c r="D28" s="53" t="s">
        <v>184</v>
      </c>
      <c r="E28" s="53"/>
      <c r="F28" s="53"/>
      <c r="G28" s="53"/>
      <c r="H28" s="53"/>
      <c r="I28" s="53"/>
      <c r="J28" s="53"/>
      <c r="K28" s="53"/>
      <c r="L28" s="53">
        <v>1</v>
      </c>
      <c r="M28" s="53"/>
      <c r="N28" s="53"/>
      <c r="O28" s="53"/>
      <c r="P28" s="80"/>
    </row>
    <row r="29" spans="1:16" s="10" customFormat="1" x14ac:dyDescent="0.2">
      <c r="A29" s="52"/>
      <c r="B29" s="52"/>
      <c r="C29" s="53"/>
      <c r="D29" s="53" t="s">
        <v>184</v>
      </c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80"/>
    </row>
    <row r="30" spans="1:16" s="10" customFormat="1" x14ac:dyDescent="0.2">
      <c r="A30" s="52"/>
      <c r="B30" s="52"/>
      <c r="C30" s="53"/>
      <c r="D30" s="53" t="s">
        <v>184</v>
      </c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80"/>
    </row>
    <row r="31" spans="1:16" s="10" customFormat="1" ht="13.5" thickBot="1" x14ac:dyDescent="0.25">
      <c r="A31" s="7"/>
      <c r="B31" s="8"/>
      <c r="C31" s="21"/>
      <c r="D31" s="3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0"/>
    </row>
    <row r="32" spans="1:16" x14ac:dyDescent="0.2">
      <c r="A32" s="111" t="s">
        <v>94</v>
      </c>
      <c r="B32" s="112"/>
      <c r="C32" s="113" t="s">
        <v>2</v>
      </c>
      <c r="D32" s="114"/>
      <c r="E32" s="115" t="s">
        <v>3</v>
      </c>
      <c r="F32" s="116"/>
      <c r="G32" s="116"/>
      <c r="H32" s="117"/>
      <c r="I32" s="118" t="s">
        <v>4</v>
      </c>
      <c r="J32" s="119"/>
      <c r="K32" s="119"/>
      <c r="L32" s="119"/>
      <c r="M32" s="119"/>
      <c r="N32" s="119"/>
      <c r="O32" s="119"/>
      <c r="P32" s="120"/>
    </row>
    <row r="33" spans="1:16" ht="28.5" x14ac:dyDescent="0.2">
      <c r="A33" s="39" t="s">
        <v>5</v>
      </c>
      <c r="B33" s="39" t="s">
        <v>21</v>
      </c>
      <c r="C33" s="40" t="s">
        <v>50</v>
      </c>
      <c r="D33" s="41" t="s">
        <v>14</v>
      </c>
      <c r="E33" s="42" t="s">
        <v>6</v>
      </c>
      <c r="F33" s="43" t="s">
        <v>7</v>
      </c>
      <c r="G33" s="43" t="s">
        <v>8</v>
      </c>
      <c r="H33" s="43" t="s">
        <v>9</v>
      </c>
      <c r="I33" s="44" t="s">
        <v>11</v>
      </c>
      <c r="J33" s="45" t="s">
        <v>20</v>
      </c>
      <c r="K33" s="45" t="s">
        <v>15</v>
      </c>
      <c r="L33" s="46" t="s">
        <v>12</v>
      </c>
      <c r="M33" s="46" t="s">
        <v>0</v>
      </c>
      <c r="N33" s="46" t="s">
        <v>1</v>
      </c>
      <c r="O33" s="46" t="s">
        <v>13</v>
      </c>
      <c r="P33" s="47" t="s">
        <v>10</v>
      </c>
    </row>
    <row r="34" spans="1:16" s="57" customFormat="1" x14ac:dyDescent="0.2">
      <c r="A34" s="54" t="s">
        <v>81</v>
      </c>
      <c r="B34" s="54"/>
      <c r="C34" s="55">
        <f>SUM(C35:C38)</f>
        <v>4</v>
      </c>
      <c r="D34" s="55">
        <f t="shared" ref="D34:O34" si="4">SUM(D35:D38)</f>
        <v>0</v>
      </c>
      <c r="E34" s="55">
        <f t="shared" si="4"/>
        <v>3</v>
      </c>
      <c r="F34" s="55">
        <f t="shared" si="4"/>
        <v>1</v>
      </c>
      <c r="G34" s="55">
        <f t="shared" si="4"/>
        <v>0</v>
      </c>
      <c r="H34" s="55">
        <f t="shared" si="4"/>
        <v>0</v>
      </c>
      <c r="I34" s="55">
        <f t="shared" si="4"/>
        <v>4</v>
      </c>
      <c r="J34" s="55">
        <f t="shared" si="4"/>
        <v>0</v>
      </c>
      <c r="K34" s="55">
        <f t="shared" si="4"/>
        <v>2</v>
      </c>
      <c r="L34" s="55">
        <f t="shared" si="4"/>
        <v>0</v>
      </c>
      <c r="M34" s="55">
        <f t="shared" si="4"/>
        <v>1</v>
      </c>
      <c r="N34" s="55">
        <f t="shared" si="4"/>
        <v>0</v>
      </c>
      <c r="O34" s="55">
        <f t="shared" si="4"/>
        <v>2</v>
      </c>
      <c r="P34" s="56"/>
    </row>
    <row r="35" spans="1:16" s="10" customFormat="1" x14ac:dyDescent="0.2">
      <c r="A35" s="7" t="s">
        <v>196</v>
      </c>
      <c r="B35" s="7"/>
      <c r="C35" s="21">
        <v>1</v>
      </c>
      <c r="D35" s="3"/>
      <c r="E35" s="21">
        <v>1</v>
      </c>
      <c r="F35" s="21"/>
      <c r="G35" s="21"/>
      <c r="H35" s="21"/>
      <c r="I35" s="21">
        <v>1</v>
      </c>
      <c r="J35" s="21"/>
      <c r="K35" s="21">
        <v>1</v>
      </c>
      <c r="L35" s="21"/>
      <c r="M35" s="21"/>
      <c r="N35" s="21"/>
      <c r="O35" s="21">
        <v>1</v>
      </c>
      <c r="P35" s="85" t="s">
        <v>197</v>
      </c>
    </row>
    <row r="36" spans="1:16" s="10" customFormat="1" x14ac:dyDescent="0.2">
      <c r="A36" s="7" t="s">
        <v>167</v>
      </c>
      <c r="B36" s="7"/>
      <c r="C36" s="21">
        <v>1</v>
      </c>
      <c r="D36" s="3"/>
      <c r="E36" s="21">
        <v>1</v>
      </c>
      <c r="F36" s="21"/>
      <c r="G36" s="21"/>
      <c r="H36" s="21"/>
      <c r="I36" s="21">
        <v>1</v>
      </c>
      <c r="J36" s="21"/>
      <c r="K36" s="21">
        <v>1</v>
      </c>
      <c r="L36" s="21"/>
      <c r="M36" s="21"/>
      <c r="N36" s="21"/>
      <c r="O36" s="21"/>
      <c r="P36" s="85" t="s">
        <v>197</v>
      </c>
    </row>
    <row r="37" spans="1:16" s="10" customFormat="1" x14ac:dyDescent="0.2">
      <c r="A37" s="7" t="s">
        <v>82</v>
      </c>
      <c r="B37" s="8"/>
      <c r="C37" s="21">
        <v>1</v>
      </c>
      <c r="D37" s="3"/>
      <c r="E37" s="21"/>
      <c r="F37" s="21">
        <v>1</v>
      </c>
      <c r="G37" s="21"/>
      <c r="H37" s="21"/>
      <c r="I37" s="21">
        <v>1</v>
      </c>
      <c r="J37" s="21"/>
      <c r="K37" s="21"/>
      <c r="L37" s="21"/>
      <c r="M37" s="21">
        <v>1</v>
      </c>
      <c r="N37" s="21"/>
      <c r="O37" s="21">
        <v>1</v>
      </c>
      <c r="P37" s="20" t="s">
        <v>194</v>
      </c>
    </row>
    <row r="38" spans="1:16" s="10" customFormat="1" x14ac:dyDescent="0.2">
      <c r="A38" s="7" t="s">
        <v>83</v>
      </c>
      <c r="B38" s="8"/>
      <c r="C38" s="21">
        <v>1</v>
      </c>
      <c r="D38" s="3"/>
      <c r="E38" s="21">
        <v>1</v>
      </c>
      <c r="F38" s="21"/>
      <c r="G38" s="21"/>
      <c r="H38" s="21"/>
      <c r="I38" s="21">
        <v>1</v>
      </c>
      <c r="J38" s="21"/>
      <c r="K38" s="21"/>
      <c r="L38" s="21"/>
      <c r="M38" s="21"/>
      <c r="N38" s="21"/>
      <c r="O38" s="21"/>
      <c r="P38" s="20"/>
    </row>
    <row r="39" spans="1:16" s="10" customFormat="1" x14ac:dyDescent="0.2">
      <c r="A39" s="50"/>
      <c r="C39" s="23"/>
      <c r="D39" s="51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2"/>
    </row>
    <row r="40" spans="1:16" s="10" customFormat="1" x14ac:dyDescent="0.2">
      <c r="A40" s="50"/>
      <c r="C40" s="23"/>
      <c r="D40" s="51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2"/>
    </row>
    <row r="41" spans="1:16" s="10" customFormat="1" ht="13.5" thickBot="1" x14ac:dyDescent="0.25">
      <c r="A41" s="50"/>
      <c r="C41" s="23"/>
      <c r="D41" s="51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2"/>
    </row>
    <row r="42" spans="1:16" x14ac:dyDescent="0.2">
      <c r="A42" s="111" t="s">
        <v>80</v>
      </c>
      <c r="B42" s="121"/>
      <c r="C42" s="113" t="s">
        <v>2</v>
      </c>
      <c r="D42" s="114"/>
      <c r="E42" s="115" t="s">
        <v>3</v>
      </c>
      <c r="F42" s="122"/>
      <c r="G42" s="122"/>
      <c r="H42" s="122"/>
      <c r="I42" s="118" t="s">
        <v>4</v>
      </c>
      <c r="J42" s="119"/>
      <c r="K42" s="119"/>
      <c r="L42" s="119"/>
      <c r="M42" s="119"/>
      <c r="N42" s="119"/>
      <c r="O42" s="119"/>
      <c r="P42" s="120"/>
    </row>
    <row r="43" spans="1:16" ht="28.5" x14ac:dyDescent="0.2">
      <c r="A43" s="39" t="s">
        <v>5</v>
      </c>
      <c r="B43" s="39" t="s">
        <v>21</v>
      </c>
      <c r="C43" s="40" t="s">
        <v>50</v>
      </c>
      <c r="D43" s="41" t="s">
        <v>14</v>
      </c>
      <c r="E43" s="42" t="s">
        <v>6</v>
      </c>
      <c r="F43" s="43" t="s">
        <v>7</v>
      </c>
      <c r="G43" s="43" t="s">
        <v>8</v>
      </c>
      <c r="H43" s="43" t="s">
        <v>9</v>
      </c>
      <c r="I43" s="44" t="s">
        <v>11</v>
      </c>
      <c r="J43" s="45" t="s">
        <v>20</v>
      </c>
      <c r="K43" s="45" t="s">
        <v>15</v>
      </c>
      <c r="L43" s="46" t="s">
        <v>12</v>
      </c>
      <c r="M43" s="46" t="s">
        <v>0</v>
      </c>
      <c r="N43" s="46" t="s">
        <v>1</v>
      </c>
      <c r="O43" s="46" t="s">
        <v>13</v>
      </c>
      <c r="P43" s="47" t="s">
        <v>10</v>
      </c>
    </row>
    <row r="44" spans="1:16" s="57" customFormat="1" x14ac:dyDescent="0.2">
      <c r="A44" s="54" t="s">
        <v>80</v>
      </c>
      <c r="B44" s="54"/>
      <c r="C44" s="55">
        <f>SUM(C45:C51)</f>
        <v>7</v>
      </c>
      <c r="D44" s="55">
        <f t="shared" ref="D44:O44" si="5">SUM(D45:D51)</f>
        <v>0</v>
      </c>
      <c r="E44" s="55">
        <f t="shared" si="5"/>
        <v>6</v>
      </c>
      <c r="F44" s="55">
        <f t="shared" si="5"/>
        <v>1</v>
      </c>
      <c r="G44" s="55">
        <f t="shared" si="5"/>
        <v>0</v>
      </c>
      <c r="H44" s="55">
        <f t="shared" si="5"/>
        <v>0</v>
      </c>
      <c r="I44" s="55">
        <f t="shared" si="5"/>
        <v>5</v>
      </c>
      <c r="J44" s="55">
        <f t="shared" si="5"/>
        <v>0</v>
      </c>
      <c r="K44" s="55">
        <f t="shared" si="5"/>
        <v>4</v>
      </c>
      <c r="L44" s="55">
        <f t="shared" si="5"/>
        <v>0</v>
      </c>
      <c r="M44" s="55">
        <f t="shared" si="5"/>
        <v>1</v>
      </c>
      <c r="N44" s="55">
        <f t="shared" si="5"/>
        <v>0</v>
      </c>
      <c r="O44" s="55">
        <f t="shared" si="5"/>
        <v>2</v>
      </c>
      <c r="P44" s="56"/>
    </row>
    <row r="45" spans="1:16" s="10" customFormat="1" x14ac:dyDescent="0.2">
      <c r="A45" s="7" t="s">
        <v>168</v>
      </c>
      <c r="B45" s="7"/>
      <c r="C45" s="21">
        <v>1</v>
      </c>
      <c r="D45" s="3"/>
      <c r="E45" s="21">
        <v>1</v>
      </c>
      <c r="F45" s="21"/>
      <c r="G45" s="21"/>
      <c r="H45" s="21"/>
      <c r="I45" s="21">
        <v>1</v>
      </c>
      <c r="J45" s="21"/>
      <c r="K45" s="21">
        <v>1</v>
      </c>
      <c r="L45" s="21"/>
      <c r="M45" s="21"/>
      <c r="N45" s="21"/>
      <c r="O45" s="21">
        <v>1</v>
      </c>
      <c r="P45" s="85"/>
    </row>
    <row r="46" spans="1:16" s="10" customFormat="1" x14ac:dyDescent="0.2">
      <c r="A46" s="7" t="s">
        <v>167</v>
      </c>
      <c r="B46" s="7"/>
      <c r="C46" s="21">
        <v>1</v>
      </c>
      <c r="D46" s="3"/>
      <c r="E46" s="21">
        <v>1</v>
      </c>
      <c r="F46" s="21"/>
      <c r="G46" s="21"/>
      <c r="H46" s="21"/>
      <c r="I46" s="21">
        <v>1</v>
      </c>
      <c r="J46" s="21"/>
      <c r="K46" s="21">
        <v>1</v>
      </c>
      <c r="L46" s="21"/>
      <c r="M46" s="21"/>
      <c r="N46" s="21"/>
      <c r="O46" s="21"/>
      <c r="P46" s="85"/>
    </row>
    <row r="47" spans="1:16" s="10" customFormat="1" x14ac:dyDescent="0.2">
      <c r="A47" s="7" t="s">
        <v>171</v>
      </c>
      <c r="B47" s="7"/>
      <c r="C47" s="21">
        <v>1</v>
      </c>
      <c r="D47" s="3"/>
      <c r="E47" s="21">
        <v>1</v>
      </c>
      <c r="F47" s="21"/>
      <c r="G47" s="21"/>
      <c r="H47" s="21"/>
      <c r="I47" s="21"/>
      <c r="J47" s="21"/>
      <c r="K47" s="21">
        <v>1</v>
      </c>
      <c r="L47" s="21"/>
      <c r="M47" s="21"/>
      <c r="N47" s="21"/>
      <c r="O47" s="21"/>
      <c r="P47" s="20"/>
    </row>
    <row r="48" spans="1:16" s="10" customFormat="1" x14ac:dyDescent="0.2">
      <c r="A48" s="7" t="s">
        <v>170</v>
      </c>
      <c r="B48" s="7"/>
      <c r="C48" s="21">
        <v>1</v>
      </c>
      <c r="D48" s="3"/>
      <c r="E48" s="21">
        <v>1</v>
      </c>
      <c r="F48" s="21"/>
      <c r="G48" s="21"/>
      <c r="H48" s="21"/>
      <c r="I48" s="21"/>
      <c r="J48" s="21"/>
      <c r="K48" s="21">
        <v>1</v>
      </c>
      <c r="L48" s="21"/>
      <c r="M48" s="21"/>
      <c r="N48" s="21"/>
      <c r="O48" s="21"/>
      <c r="P48" s="20"/>
    </row>
    <row r="49" spans="1:16" s="10" customFormat="1" x14ac:dyDescent="0.2">
      <c r="A49" s="7" t="s">
        <v>82</v>
      </c>
      <c r="B49" s="8"/>
      <c r="C49" s="21">
        <v>1</v>
      </c>
      <c r="D49" s="3"/>
      <c r="E49" s="21"/>
      <c r="F49" s="21">
        <v>1</v>
      </c>
      <c r="G49" s="21"/>
      <c r="H49" s="21"/>
      <c r="I49" s="21">
        <v>1</v>
      </c>
      <c r="J49" s="21"/>
      <c r="K49" s="21"/>
      <c r="L49" s="21"/>
      <c r="M49" s="21">
        <v>1</v>
      </c>
      <c r="N49" s="21"/>
      <c r="O49" s="21">
        <v>1</v>
      </c>
      <c r="P49" s="20" t="s">
        <v>195</v>
      </c>
    </row>
    <row r="50" spans="1:16" s="10" customFormat="1" x14ac:dyDescent="0.2">
      <c r="A50" s="7" t="s">
        <v>83</v>
      </c>
      <c r="B50" s="8"/>
      <c r="C50" s="21">
        <v>1</v>
      </c>
      <c r="D50" s="3"/>
      <c r="E50" s="21">
        <v>1</v>
      </c>
      <c r="F50" s="21"/>
      <c r="G50" s="21"/>
      <c r="H50" s="21"/>
      <c r="I50" s="21">
        <v>1</v>
      </c>
      <c r="J50" s="21"/>
      <c r="K50" s="21"/>
      <c r="L50" s="21"/>
      <c r="M50" s="21"/>
      <c r="N50" s="21"/>
      <c r="O50" s="21"/>
      <c r="P50" s="20"/>
    </row>
    <row r="51" spans="1:16" s="10" customFormat="1" x14ac:dyDescent="0.2">
      <c r="A51" s="7" t="s">
        <v>169</v>
      </c>
      <c r="B51" s="7"/>
      <c r="C51" s="21">
        <v>1</v>
      </c>
      <c r="D51" s="3"/>
      <c r="E51" s="21">
        <v>1</v>
      </c>
      <c r="F51" s="21"/>
      <c r="G51" s="21"/>
      <c r="H51" s="21"/>
      <c r="I51" s="21">
        <v>1</v>
      </c>
      <c r="J51" s="21"/>
      <c r="K51" s="21"/>
      <c r="L51" s="21"/>
      <c r="M51" s="21"/>
      <c r="N51" s="21"/>
      <c r="O51" s="21"/>
      <c r="P51" s="20"/>
    </row>
    <row r="52" spans="1:16" s="10" customFormat="1" ht="13.5" thickBot="1" x14ac:dyDescent="0.25">
      <c r="A52" s="50"/>
      <c r="C52" s="23"/>
      <c r="D52" s="51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2"/>
    </row>
    <row r="53" spans="1:16" x14ac:dyDescent="0.2">
      <c r="A53" s="111" t="s">
        <v>51</v>
      </c>
      <c r="B53" s="121"/>
      <c r="C53" s="113" t="s">
        <v>2</v>
      </c>
      <c r="D53" s="114"/>
      <c r="E53" s="115" t="s">
        <v>3</v>
      </c>
      <c r="F53" s="122"/>
      <c r="G53" s="122"/>
      <c r="H53" s="122"/>
      <c r="I53" s="118" t="s">
        <v>4</v>
      </c>
      <c r="J53" s="119"/>
      <c r="K53" s="119"/>
      <c r="L53" s="119"/>
      <c r="M53" s="119"/>
      <c r="N53" s="119"/>
      <c r="O53" s="119"/>
      <c r="P53" s="120"/>
    </row>
    <row r="54" spans="1:16" ht="29.25" thickBot="1" x14ac:dyDescent="0.25">
      <c r="A54" s="39" t="s">
        <v>5</v>
      </c>
      <c r="B54" s="39" t="s">
        <v>21</v>
      </c>
      <c r="C54" s="28" t="s">
        <v>136</v>
      </c>
      <c r="D54" s="41" t="s">
        <v>14</v>
      </c>
      <c r="E54" s="42" t="s">
        <v>6</v>
      </c>
      <c r="F54" s="43" t="s">
        <v>7</v>
      </c>
      <c r="G54" s="43" t="s">
        <v>8</v>
      </c>
      <c r="H54" s="43" t="s">
        <v>9</v>
      </c>
      <c r="I54" s="44" t="s">
        <v>11</v>
      </c>
      <c r="J54" s="45" t="s">
        <v>20</v>
      </c>
      <c r="K54" s="45" t="s">
        <v>15</v>
      </c>
      <c r="L54" s="46" t="s">
        <v>12</v>
      </c>
      <c r="M54" s="46" t="s">
        <v>0</v>
      </c>
      <c r="N54" s="46" t="s">
        <v>1</v>
      </c>
      <c r="O54" s="46" t="s">
        <v>13</v>
      </c>
      <c r="P54" s="47" t="s">
        <v>10</v>
      </c>
    </row>
    <row r="55" spans="1:16" s="57" customFormat="1" x14ac:dyDescent="0.2">
      <c r="A55" s="58" t="s">
        <v>51</v>
      </c>
      <c r="B55" s="59"/>
      <c r="C55" s="60">
        <f>SUM(C56:C82)</f>
        <v>0</v>
      </c>
      <c r="D55" s="60">
        <v>1</v>
      </c>
      <c r="E55" s="60">
        <v>1</v>
      </c>
      <c r="F55" s="60">
        <f t="shared" ref="F55:O55" si="6">SUM(F56:F82)</f>
        <v>0</v>
      </c>
      <c r="G55" s="60">
        <f t="shared" si="6"/>
        <v>0</v>
      </c>
      <c r="H55" s="60">
        <f t="shared" si="6"/>
        <v>0</v>
      </c>
      <c r="I55" s="60">
        <f t="shared" si="6"/>
        <v>0</v>
      </c>
      <c r="J55" s="60">
        <f t="shared" si="6"/>
        <v>0</v>
      </c>
      <c r="K55" s="60">
        <f t="shared" si="6"/>
        <v>0</v>
      </c>
      <c r="L55" s="60">
        <f t="shared" si="6"/>
        <v>0</v>
      </c>
      <c r="M55" s="60">
        <f t="shared" si="6"/>
        <v>27</v>
      </c>
      <c r="N55" s="60">
        <f t="shared" si="6"/>
        <v>0</v>
      </c>
      <c r="O55" s="60">
        <f t="shared" si="6"/>
        <v>11</v>
      </c>
      <c r="P55" s="61"/>
    </row>
    <row r="56" spans="1:16" x14ac:dyDescent="0.2">
      <c r="A56" s="48" t="s">
        <v>52</v>
      </c>
      <c r="B56" s="7"/>
      <c r="C56" s="3"/>
      <c r="D56" s="3" t="s">
        <v>19</v>
      </c>
      <c r="E56" s="3"/>
      <c r="F56" s="3"/>
      <c r="G56" s="3"/>
      <c r="H56" s="3"/>
      <c r="I56" s="3"/>
      <c r="J56" s="3"/>
      <c r="K56" s="3"/>
      <c r="L56" s="3"/>
      <c r="M56" s="3">
        <v>1</v>
      </c>
      <c r="N56" s="3"/>
      <c r="O56" s="3"/>
      <c r="P56" s="49"/>
    </row>
    <row r="57" spans="1:16" x14ac:dyDescent="0.2">
      <c r="A57" s="48" t="s">
        <v>56</v>
      </c>
      <c r="B57" s="7"/>
      <c r="C57" s="38"/>
      <c r="D57" s="38"/>
      <c r="E57" s="3"/>
      <c r="F57" s="3"/>
      <c r="G57" s="3"/>
      <c r="H57" s="3"/>
      <c r="I57" s="3"/>
      <c r="J57" s="3"/>
      <c r="K57" s="3"/>
      <c r="L57" s="3"/>
      <c r="M57" s="3">
        <v>1</v>
      </c>
      <c r="N57" s="3"/>
      <c r="O57" s="3">
        <v>1</v>
      </c>
      <c r="P57" s="49" t="s">
        <v>57</v>
      </c>
    </row>
    <row r="58" spans="1:16" x14ac:dyDescent="0.2">
      <c r="A58" s="48" t="s">
        <v>53</v>
      </c>
      <c r="B58" s="7"/>
      <c r="C58" s="3"/>
      <c r="D58" s="3" t="s">
        <v>19</v>
      </c>
      <c r="E58" s="3"/>
      <c r="F58" s="3"/>
      <c r="G58" s="3"/>
      <c r="H58" s="3"/>
      <c r="I58" s="3"/>
      <c r="J58" s="3"/>
      <c r="K58" s="3"/>
      <c r="L58" s="3"/>
      <c r="M58" s="3">
        <v>1</v>
      </c>
      <c r="N58" s="3"/>
      <c r="O58" s="3"/>
      <c r="P58" s="49"/>
    </row>
    <row r="59" spans="1:16" x14ac:dyDescent="0.2">
      <c r="A59" s="48" t="s">
        <v>58</v>
      </c>
      <c r="B59" s="7"/>
      <c r="C59" s="38"/>
      <c r="D59" s="38"/>
      <c r="E59" s="3"/>
      <c r="F59" s="3"/>
      <c r="G59" s="3"/>
      <c r="H59" s="3"/>
      <c r="I59" s="3"/>
      <c r="J59" s="3"/>
      <c r="K59" s="3"/>
      <c r="L59" s="3"/>
      <c r="M59" s="3">
        <v>1</v>
      </c>
      <c r="N59" s="3"/>
      <c r="O59" s="3">
        <v>1</v>
      </c>
      <c r="P59" s="49" t="s">
        <v>57</v>
      </c>
    </row>
    <row r="60" spans="1:16" x14ac:dyDescent="0.2">
      <c r="A60" s="48" t="s">
        <v>54</v>
      </c>
      <c r="B60" s="7"/>
      <c r="C60" s="3"/>
      <c r="D60" s="3" t="s">
        <v>19</v>
      </c>
      <c r="E60" s="3"/>
      <c r="F60" s="3"/>
      <c r="G60" s="3"/>
      <c r="H60" s="3"/>
      <c r="I60" s="3"/>
      <c r="J60" s="3"/>
      <c r="K60" s="3"/>
      <c r="L60" s="3"/>
      <c r="M60" s="3">
        <v>1</v>
      </c>
      <c r="N60" s="3"/>
      <c r="O60" s="3"/>
      <c r="P60" s="49"/>
    </row>
    <row r="61" spans="1:16" x14ac:dyDescent="0.2">
      <c r="A61" s="48" t="s">
        <v>59</v>
      </c>
      <c r="B61" s="7"/>
      <c r="C61" s="38"/>
      <c r="D61" s="38"/>
      <c r="E61" s="3"/>
      <c r="F61" s="3"/>
      <c r="G61" s="3"/>
      <c r="H61" s="3"/>
      <c r="I61" s="3"/>
      <c r="J61" s="3"/>
      <c r="K61" s="3"/>
      <c r="L61" s="3"/>
      <c r="M61" s="3">
        <v>1</v>
      </c>
      <c r="N61" s="3"/>
      <c r="O61" s="3">
        <v>1</v>
      </c>
      <c r="P61" s="49" t="s">
        <v>57</v>
      </c>
    </row>
    <row r="62" spans="1:16" x14ac:dyDescent="0.2">
      <c r="A62" s="48" t="s">
        <v>55</v>
      </c>
      <c r="B62" s="7"/>
      <c r="C62" s="3"/>
      <c r="D62" s="3" t="s">
        <v>19</v>
      </c>
      <c r="E62" s="3"/>
      <c r="F62" s="3"/>
      <c r="G62" s="3"/>
      <c r="H62" s="3"/>
      <c r="I62" s="3"/>
      <c r="J62" s="3"/>
      <c r="K62" s="3"/>
      <c r="L62" s="3"/>
      <c r="M62" s="3">
        <v>1</v>
      </c>
      <c r="N62" s="3"/>
      <c r="O62" s="3"/>
      <c r="P62" s="49"/>
    </row>
    <row r="63" spans="1:16" x14ac:dyDescent="0.2">
      <c r="A63" s="48" t="s">
        <v>60</v>
      </c>
      <c r="B63" s="7"/>
      <c r="C63" s="38"/>
      <c r="D63" s="38"/>
      <c r="E63" s="3"/>
      <c r="F63" s="3"/>
      <c r="G63" s="3"/>
      <c r="H63" s="3"/>
      <c r="I63" s="3"/>
      <c r="J63" s="3"/>
      <c r="K63" s="3"/>
      <c r="L63" s="3"/>
      <c r="M63" s="3">
        <v>1</v>
      </c>
      <c r="N63" s="3"/>
      <c r="O63" s="3">
        <v>1</v>
      </c>
      <c r="P63" s="49" t="s">
        <v>57</v>
      </c>
    </row>
    <row r="64" spans="1:16" x14ac:dyDescent="0.2">
      <c r="A64" s="48" t="s">
        <v>61</v>
      </c>
      <c r="B64" s="7"/>
      <c r="C64" s="3"/>
      <c r="D64" s="3" t="s">
        <v>19</v>
      </c>
      <c r="E64" s="3"/>
      <c r="F64" s="3"/>
      <c r="G64" s="3"/>
      <c r="H64" s="3"/>
      <c r="I64" s="3"/>
      <c r="J64" s="3"/>
      <c r="K64" s="3"/>
      <c r="L64" s="3"/>
      <c r="M64" s="3">
        <v>1</v>
      </c>
      <c r="N64" s="3"/>
      <c r="O64" s="3"/>
      <c r="P64" s="49"/>
    </row>
    <row r="65" spans="1:16" x14ac:dyDescent="0.2">
      <c r="A65" s="48" t="s">
        <v>62</v>
      </c>
      <c r="B65" s="7"/>
      <c r="C65" s="38"/>
      <c r="D65" s="38"/>
      <c r="E65" s="3"/>
      <c r="F65" s="3"/>
      <c r="G65" s="3"/>
      <c r="H65" s="3"/>
      <c r="I65" s="3"/>
      <c r="J65" s="3"/>
      <c r="K65" s="3"/>
      <c r="L65" s="3"/>
      <c r="M65" s="3">
        <v>1</v>
      </c>
      <c r="N65" s="3"/>
      <c r="O65" s="3">
        <v>1</v>
      </c>
      <c r="P65" s="49" t="s">
        <v>57</v>
      </c>
    </row>
    <row r="66" spans="1:16" x14ac:dyDescent="0.2">
      <c r="A66" s="48" t="s">
        <v>63</v>
      </c>
      <c r="B66" s="7"/>
      <c r="C66" s="3"/>
      <c r="D66" s="3" t="s">
        <v>19</v>
      </c>
      <c r="E66" s="3"/>
      <c r="F66" s="3"/>
      <c r="G66" s="3"/>
      <c r="H66" s="3"/>
      <c r="I66" s="3"/>
      <c r="J66" s="3"/>
      <c r="K66" s="3"/>
      <c r="L66" s="3"/>
      <c r="M66" s="3">
        <v>1</v>
      </c>
      <c r="N66" s="3"/>
      <c r="O66" s="3"/>
      <c r="P66" s="49"/>
    </row>
    <row r="67" spans="1:16" x14ac:dyDescent="0.2">
      <c r="A67" s="48" t="s">
        <v>64</v>
      </c>
      <c r="B67" s="7"/>
      <c r="C67" s="38"/>
      <c r="D67" s="38"/>
      <c r="E67" s="3"/>
      <c r="F67" s="3"/>
      <c r="G67" s="3"/>
      <c r="H67" s="3"/>
      <c r="I67" s="3"/>
      <c r="J67" s="3"/>
      <c r="K67" s="3"/>
      <c r="L67" s="3"/>
      <c r="M67" s="3">
        <v>1</v>
      </c>
      <c r="N67" s="3"/>
      <c r="O67" s="3">
        <v>1</v>
      </c>
      <c r="P67" s="49" t="s">
        <v>57</v>
      </c>
    </row>
    <row r="68" spans="1:16" x14ac:dyDescent="0.2">
      <c r="A68" s="48" t="s">
        <v>65</v>
      </c>
      <c r="B68" s="7"/>
      <c r="C68" s="3"/>
      <c r="D68" s="3" t="s">
        <v>19</v>
      </c>
      <c r="E68" s="3"/>
      <c r="F68" s="3"/>
      <c r="G68" s="3"/>
      <c r="H68" s="3"/>
      <c r="I68" s="3"/>
      <c r="J68" s="3"/>
      <c r="K68" s="3"/>
      <c r="L68" s="3"/>
      <c r="M68" s="3">
        <v>1</v>
      </c>
      <c r="N68" s="3"/>
      <c r="O68" s="3"/>
      <c r="P68" s="49"/>
    </row>
    <row r="69" spans="1:16" x14ac:dyDescent="0.2">
      <c r="A69" s="48" t="s">
        <v>66</v>
      </c>
      <c r="B69" s="7"/>
      <c r="C69" s="38"/>
      <c r="D69" s="38"/>
      <c r="E69" s="3"/>
      <c r="F69" s="3"/>
      <c r="G69" s="3"/>
      <c r="H69" s="3"/>
      <c r="I69" s="3"/>
      <c r="J69" s="3"/>
      <c r="K69" s="3"/>
      <c r="L69" s="3"/>
      <c r="M69" s="3">
        <v>1</v>
      </c>
      <c r="N69" s="3"/>
      <c r="O69" s="3">
        <v>1</v>
      </c>
      <c r="P69" s="49" t="s">
        <v>57</v>
      </c>
    </row>
    <row r="70" spans="1:16" x14ac:dyDescent="0.2">
      <c r="A70" s="48" t="s">
        <v>67</v>
      </c>
      <c r="B70" s="7"/>
      <c r="C70" s="3"/>
      <c r="D70" s="3" t="s">
        <v>19</v>
      </c>
      <c r="E70" s="3"/>
      <c r="F70" s="3"/>
      <c r="G70" s="3"/>
      <c r="H70" s="3"/>
      <c r="I70" s="3"/>
      <c r="J70" s="3"/>
      <c r="K70" s="3"/>
      <c r="L70" s="3"/>
      <c r="M70" s="3">
        <v>1</v>
      </c>
      <c r="N70" s="3"/>
      <c r="O70" s="3"/>
      <c r="P70" s="49"/>
    </row>
    <row r="71" spans="1:16" x14ac:dyDescent="0.2">
      <c r="A71" s="48" t="s">
        <v>68</v>
      </c>
      <c r="B71" s="7"/>
      <c r="C71" s="38"/>
      <c r="D71" s="38"/>
      <c r="E71" s="3"/>
      <c r="F71" s="3"/>
      <c r="G71" s="3"/>
      <c r="H71" s="3"/>
      <c r="I71" s="3"/>
      <c r="J71" s="3"/>
      <c r="K71" s="3"/>
      <c r="L71" s="3"/>
      <c r="M71" s="3">
        <v>1</v>
      </c>
      <c r="N71" s="3"/>
      <c r="O71" s="3">
        <v>1</v>
      </c>
      <c r="P71" s="49" t="s">
        <v>57</v>
      </c>
    </row>
    <row r="72" spans="1:16" x14ac:dyDescent="0.2">
      <c r="A72" s="48" t="s">
        <v>69</v>
      </c>
      <c r="B72" s="7"/>
      <c r="C72" s="3"/>
      <c r="D72" s="3" t="s">
        <v>19</v>
      </c>
      <c r="E72" s="3"/>
      <c r="F72" s="3"/>
      <c r="G72" s="3"/>
      <c r="H72" s="3"/>
      <c r="I72" s="3"/>
      <c r="J72" s="3"/>
      <c r="K72" s="3"/>
      <c r="L72" s="3"/>
      <c r="M72" s="3">
        <v>1</v>
      </c>
      <c r="N72" s="3"/>
      <c r="O72" s="3"/>
      <c r="P72" s="49"/>
    </row>
    <row r="73" spans="1:16" x14ac:dyDescent="0.2">
      <c r="A73" s="48" t="s">
        <v>70</v>
      </c>
      <c r="B73" s="7"/>
      <c r="C73" s="3"/>
      <c r="D73" s="3" t="s">
        <v>19</v>
      </c>
      <c r="E73" s="3"/>
      <c r="F73" s="3"/>
      <c r="G73" s="3"/>
      <c r="H73" s="3"/>
      <c r="I73" s="3"/>
      <c r="J73" s="3"/>
      <c r="K73" s="3"/>
      <c r="L73" s="3"/>
      <c r="M73" s="3">
        <v>1</v>
      </c>
      <c r="N73" s="3"/>
      <c r="O73" s="3"/>
      <c r="P73" s="49"/>
    </row>
    <row r="74" spans="1:16" x14ac:dyDescent="0.2">
      <c r="A74" s="48" t="s">
        <v>72</v>
      </c>
      <c r="B74" s="7"/>
      <c r="C74" s="3"/>
      <c r="D74" s="3" t="s">
        <v>19</v>
      </c>
      <c r="E74" s="3"/>
      <c r="F74" s="3"/>
      <c r="G74" s="3"/>
      <c r="H74" s="3"/>
      <c r="I74" s="3"/>
      <c r="J74" s="3"/>
      <c r="K74" s="3"/>
      <c r="L74" s="3"/>
      <c r="M74" s="3">
        <v>1</v>
      </c>
      <c r="N74" s="3"/>
      <c r="O74" s="3"/>
      <c r="P74" s="49"/>
    </row>
    <row r="75" spans="1:16" x14ac:dyDescent="0.2">
      <c r="A75" s="48" t="s">
        <v>71</v>
      </c>
      <c r="B75" s="7"/>
      <c r="C75" s="38"/>
      <c r="D75" s="38"/>
      <c r="E75" s="3"/>
      <c r="F75" s="3"/>
      <c r="G75" s="3"/>
      <c r="H75" s="3"/>
      <c r="I75" s="3"/>
      <c r="J75" s="3"/>
      <c r="K75" s="3"/>
      <c r="L75" s="3"/>
      <c r="M75" s="3">
        <v>1</v>
      </c>
      <c r="N75" s="3"/>
      <c r="O75" s="3">
        <v>1</v>
      </c>
      <c r="P75" s="49" t="s">
        <v>57</v>
      </c>
    </row>
    <row r="76" spans="1:16" x14ac:dyDescent="0.2">
      <c r="A76" s="48" t="s">
        <v>73</v>
      </c>
      <c r="B76" s="7"/>
      <c r="C76" s="3"/>
      <c r="D76" s="3" t="s">
        <v>19</v>
      </c>
      <c r="E76" s="3"/>
      <c r="F76" s="3"/>
      <c r="G76" s="3"/>
      <c r="H76" s="3"/>
      <c r="I76" s="3"/>
      <c r="J76" s="3"/>
      <c r="K76" s="3"/>
      <c r="L76" s="3"/>
      <c r="M76" s="3">
        <v>1</v>
      </c>
      <c r="N76" s="3"/>
      <c r="O76" s="3"/>
      <c r="P76" s="49"/>
    </row>
    <row r="77" spans="1:16" x14ac:dyDescent="0.2">
      <c r="A77" s="48" t="s">
        <v>74</v>
      </c>
      <c r="B77" s="7"/>
      <c r="C77" s="38"/>
      <c r="D77" s="38"/>
      <c r="E77" s="3"/>
      <c r="F77" s="3"/>
      <c r="G77" s="3"/>
      <c r="H77" s="3"/>
      <c r="I77" s="3"/>
      <c r="J77" s="3"/>
      <c r="K77" s="3"/>
      <c r="L77" s="3"/>
      <c r="M77" s="3">
        <v>1</v>
      </c>
      <c r="N77" s="3"/>
      <c r="O77" s="3">
        <v>1</v>
      </c>
      <c r="P77" s="49" t="s">
        <v>57</v>
      </c>
    </row>
    <row r="78" spans="1:16" x14ac:dyDescent="0.2">
      <c r="A78" s="48" t="s">
        <v>75</v>
      </c>
      <c r="B78" s="7"/>
      <c r="C78" s="3"/>
      <c r="D78" s="3" t="s">
        <v>19</v>
      </c>
      <c r="E78" s="3"/>
      <c r="F78" s="3"/>
      <c r="G78" s="3"/>
      <c r="H78" s="3"/>
      <c r="I78" s="3"/>
      <c r="J78" s="3"/>
      <c r="K78" s="3"/>
      <c r="L78" s="3"/>
      <c r="M78" s="3">
        <v>1</v>
      </c>
      <c r="N78" s="3"/>
      <c r="O78" s="3"/>
      <c r="P78" s="49"/>
    </row>
    <row r="79" spans="1:16" x14ac:dyDescent="0.2">
      <c r="A79" s="48" t="s">
        <v>76</v>
      </c>
      <c r="B79" s="7"/>
      <c r="C79" s="38"/>
      <c r="D79" s="38"/>
      <c r="E79" s="3"/>
      <c r="F79" s="3"/>
      <c r="G79" s="3"/>
      <c r="H79" s="3"/>
      <c r="I79" s="3"/>
      <c r="J79" s="3"/>
      <c r="K79" s="3"/>
      <c r="L79" s="3"/>
      <c r="M79" s="3">
        <v>1</v>
      </c>
      <c r="N79" s="3"/>
      <c r="O79" s="3">
        <v>1</v>
      </c>
      <c r="P79" s="49" t="s">
        <v>57</v>
      </c>
    </row>
    <row r="80" spans="1:16" x14ac:dyDescent="0.2">
      <c r="A80" s="48" t="s">
        <v>77</v>
      </c>
      <c r="B80" s="7"/>
      <c r="C80" s="3"/>
      <c r="D80" s="3" t="s">
        <v>19</v>
      </c>
      <c r="E80" s="3"/>
      <c r="F80" s="3"/>
      <c r="G80" s="3"/>
      <c r="H80" s="3"/>
      <c r="I80" s="3"/>
      <c r="J80" s="3"/>
      <c r="K80" s="3"/>
      <c r="L80" s="3"/>
      <c r="M80" s="3">
        <v>1</v>
      </c>
      <c r="N80" s="3"/>
      <c r="O80" s="3"/>
      <c r="P80" s="49"/>
    </row>
    <row r="81" spans="1:16" x14ac:dyDescent="0.2">
      <c r="A81" s="48" t="s">
        <v>78</v>
      </c>
      <c r="B81" s="7"/>
      <c r="C81" s="3"/>
      <c r="D81" s="3" t="s">
        <v>19</v>
      </c>
      <c r="E81" s="3"/>
      <c r="F81" s="3"/>
      <c r="G81" s="3"/>
      <c r="H81" s="3"/>
      <c r="I81" s="3"/>
      <c r="J81" s="3"/>
      <c r="K81" s="3"/>
      <c r="L81" s="3"/>
      <c r="M81" s="3">
        <v>1</v>
      </c>
      <c r="N81" s="3"/>
      <c r="O81" s="3"/>
      <c r="P81" s="49"/>
    </row>
    <row r="82" spans="1:16" x14ac:dyDescent="0.2">
      <c r="A82" s="48" t="s">
        <v>79</v>
      </c>
      <c r="B82" s="7"/>
      <c r="C82" s="3"/>
      <c r="D82" s="3" t="s">
        <v>19</v>
      </c>
      <c r="E82" s="3"/>
      <c r="F82" s="3"/>
      <c r="G82" s="3"/>
      <c r="H82" s="3"/>
      <c r="I82" s="3"/>
      <c r="J82" s="3"/>
      <c r="K82" s="3"/>
      <c r="L82" s="3"/>
      <c r="M82" s="3">
        <v>1</v>
      </c>
      <c r="N82" s="3"/>
      <c r="O82" s="3"/>
      <c r="P82" s="49"/>
    </row>
    <row r="83" spans="1:16" s="10" customFormat="1" x14ac:dyDescent="0.2">
      <c r="A83" s="50"/>
      <c r="C83" s="23"/>
      <c r="D83" s="51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2"/>
    </row>
    <row r="84" spans="1:16" s="10" customFormat="1" x14ac:dyDescent="0.2">
      <c r="A84" s="50"/>
      <c r="C84" s="23"/>
      <c r="D84" s="51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2"/>
    </row>
    <row r="85" spans="1:16" s="10" customFormat="1" x14ac:dyDescent="0.2">
      <c r="A85" s="50"/>
      <c r="C85" s="23"/>
      <c r="D85" s="51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2"/>
    </row>
    <row r="86" spans="1:16" s="10" customFormat="1" x14ac:dyDescent="0.2">
      <c r="A86" s="50"/>
      <c r="C86" s="23"/>
      <c r="D86" s="51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2"/>
    </row>
    <row r="87" spans="1:16" x14ac:dyDescent="0.2">
      <c r="A87" s="102" t="s">
        <v>185</v>
      </c>
      <c r="B87" s="103"/>
      <c r="C87" s="104" t="s">
        <v>2</v>
      </c>
      <c r="D87" s="105"/>
      <c r="E87" s="106" t="s">
        <v>3</v>
      </c>
      <c r="F87" s="107"/>
      <c r="G87" s="107"/>
      <c r="H87" s="107"/>
      <c r="I87" s="108" t="s">
        <v>4</v>
      </c>
      <c r="J87" s="109"/>
      <c r="K87" s="109"/>
      <c r="L87" s="109"/>
      <c r="M87" s="109"/>
      <c r="N87" s="109"/>
      <c r="O87" s="109"/>
      <c r="P87" s="110"/>
    </row>
    <row r="88" spans="1:16" ht="29.25" thickBot="1" x14ac:dyDescent="0.25">
      <c r="A88" s="12" t="s">
        <v>5</v>
      </c>
      <c r="B88" s="12" t="s">
        <v>21</v>
      </c>
      <c r="C88" s="28" t="s">
        <v>50</v>
      </c>
      <c r="D88" s="13" t="s">
        <v>14</v>
      </c>
      <c r="E88" s="14" t="s">
        <v>6</v>
      </c>
      <c r="F88" s="15" t="s">
        <v>7</v>
      </c>
      <c r="G88" s="15" t="s">
        <v>8</v>
      </c>
      <c r="H88" s="15" t="s">
        <v>9</v>
      </c>
      <c r="I88" s="16" t="s">
        <v>11</v>
      </c>
      <c r="J88" s="17" t="s">
        <v>20</v>
      </c>
      <c r="K88" s="17" t="s">
        <v>15</v>
      </c>
      <c r="L88" s="18" t="s">
        <v>12</v>
      </c>
      <c r="M88" s="18" t="s">
        <v>0</v>
      </c>
      <c r="N88" s="18" t="s">
        <v>1</v>
      </c>
      <c r="O88" s="18" t="s">
        <v>13</v>
      </c>
      <c r="P88" s="19" t="s">
        <v>10</v>
      </c>
    </row>
    <row r="89" spans="1:16" s="57" customFormat="1" x14ac:dyDescent="0.2">
      <c r="A89" s="54"/>
      <c r="B89" s="54"/>
      <c r="C89" s="55" t="s">
        <v>16</v>
      </c>
      <c r="D89" s="55" t="s">
        <v>16</v>
      </c>
      <c r="E89" s="55" t="s">
        <v>16</v>
      </c>
      <c r="F89" s="55" t="s">
        <v>16</v>
      </c>
      <c r="G89" s="55" t="s">
        <v>16</v>
      </c>
      <c r="H89" s="55" t="s">
        <v>16</v>
      </c>
      <c r="I89" s="55" t="s">
        <v>16</v>
      </c>
      <c r="J89" s="55" t="s">
        <v>16</v>
      </c>
      <c r="K89" s="55" t="s">
        <v>16</v>
      </c>
      <c r="L89" s="55" t="s">
        <v>16</v>
      </c>
      <c r="M89" s="55" t="s">
        <v>16</v>
      </c>
      <c r="N89" s="55" t="s">
        <v>16</v>
      </c>
      <c r="O89" s="55" t="s">
        <v>16</v>
      </c>
      <c r="P89" s="56"/>
    </row>
    <row r="90" spans="1:16" x14ac:dyDescent="0.2">
      <c r="A90" s="7" t="s">
        <v>191</v>
      </c>
      <c r="B90" s="7"/>
      <c r="C90" s="3" t="s">
        <v>42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4"/>
    </row>
    <row r="91" spans="1:16" s="10" customFormat="1" x14ac:dyDescent="0.2">
      <c r="A91" s="7" t="s">
        <v>192</v>
      </c>
      <c r="B91" s="8"/>
      <c r="C91" s="21" t="s">
        <v>42</v>
      </c>
      <c r="D91" s="3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0"/>
    </row>
    <row r="92" spans="1:16" s="10" customFormat="1" x14ac:dyDescent="0.2">
      <c r="A92" s="8" t="s">
        <v>193</v>
      </c>
      <c r="B92" s="8"/>
      <c r="C92" s="21" t="s">
        <v>42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0"/>
    </row>
    <row r="93" spans="1:16" s="10" customFormat="1" x14ac:dyDescent="0.2">
      <c r="A93" s="7" t="s">
        <v>82</v>
      </c>
      <c r="B93" s="8"/>
      <c r="C93" s="21">
        <v>1</v>
      </c>
      <c r="D93" s="3"/>
      <c r="E93" s="21"/>
      <c r="F93" s="21">
        <v>1</v>
      </c>
      <c r="G93" s="21"/>
      <c r="H93" s="21"/>
      <c r="I93" s="21">
        <v>1</v>
      </c>
      <c r="J93" s="21"/>
      <c r="K93" s="21"/>
      <c r="L93" s="21"/>
      <c r="M93" s="21">
        <v>1</v>
      </c>
      <c r="N93" s="21"/>
      <c r="O93" s="21">
        <v>1</v>
      </c>
      <c r="P93" s="20" t="s">
        <v>195</v>
      </c>
    </row>
    <row r="94" spans="1:16" x14ac:dyDescent="0.2">
      <c r="A94" s="50"/>
      <c r="B94" s="50"/>
      <c r="C94" s="23"/>
      <c r="D94" s="23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67"/>
    </row>
    <row r="95" spans="1:16" s="10" customFormat="1" x14ac:dyDescent="0.2">
      <c r="A95" s="50"/>
      <c r="C95" s="23"/>
      <c r="D95" s="51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2"/>
    </row>
    <row r="96" spans="1:16" s="10" customFormat="1" x14ac:dyDescent="0.2">
      <c r="A96" s="50"/>
      <c r="C96" s="23"/>
      <c r="D96" s="51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2"/>
    </row>
    <row r="97" spans="1:18" s="10" customFormat="1" x14ac:dyDescent="0.2">
      <c r="A97" s="50"/>
      <c r="C97" s="23"/>
      <c r="D97" s="51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2"/>
    </row>
    <row r="98" spans="1:18" s="10" customFormat="1" x14ac:dyDescent="0.2">
      <c r="A98" s="50"/>
      <c r="C98" s="23"/>
      <c r="D98" s="51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2"/>
    </row>
    <row r="99" spans="1:18" s="10" customFormat="1" ht="13.5" thickBot="1" x14ac:dyDescent="0.25"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2"/>
    </row>
    <row r="100" spans="1:18" x14ac:dyDescent="0.2">
      <c r="A100" s="111" t="s">
        <v>18</v>
      </c>
      <c r="B100" s="121"/>
      <c r="C100" s="113" t="s">
        <v>2</v>
      </c>
      <c r="D100" s="114"/>
      <c r="E100" s="115" t="s">
        <v>3</v>
      </c>
      <c r="F100" s="122"/>
      <c r="G100" s="122"/>
      <c r="H100" s="122"/>
      <c r="I100" s="118" t="s">
        <v>4</v>
      </c>
      <c r="J100" s="119"/>
      <c r="K100" s="119"/>
      <c r="L100" s="119"/>
      <c r="M100" s="119"/>
      <c r="N100" s="119"/>
      <c r="O100" s="119"/>
      <c r="P100" s="120"/>
    </row>
    <row r="101" spans="1:18" ht="29.25" thickBot="1" x14ac:dyDescent="0.25">
      <c r="A101" s="12" t="s">
        <v>5</v>
      </c>
      <c r="B101" s="12" t="s">
        <v>21</v>
      </c>
      <c r="C101" s="28" t="s">
        <v>136</v>
      </c>
      <c r="D101" s="13" t="s">
        <v>14</v>
      </c>
      <c r="E101" s="14" t="s">
        <v>6</v>
      </c>
      <c r="F101" s="15" t="s">
        <v>7</v>
      </c>
      <c r="G101" s="15" t="s">
        <v>8</v>
      </c>
      <c r="H101" s="15" t="s">
        <v>9</v>
      </c>
      <c r="I101" s="16" t="s">
        <v>11</v>
      </c>
      <c r="J101" s="17" t="s">
        <v>20</v>
      </c>
      <c r="K101" s="17" t="s">
        <v>15</v>
      </c>
      <c r="L101" s="18" t="s">
        <v>12</v>
      </c>
      <c r="M101" s="18" t="s">
        <v>0</v>
      </c>
      <c r="N101" s="18" t="s">
        <v>1</v>
      </c>
      <c r="O101" s="18" t="s">
        <v>13</v>
      </c>
      <c r="P101" s="19" t="s">
        <v>10</v>
      </c>
    </row>
    <row r="102" spans="1:18" s="57" customFormat="1" x14ac:dyDescent="0.2">
      <c r="A102" s="54" t="s">
        <v>96</v>
      </c>
      <c r="B102" s="54"/>
      <c r="C102" s="55" t="s">
        <v>16</v>
      </c>
      <c r="D102" s="55" t="s">
        <v>16</v>
      </c>
      <c r="E102" s="55" t="s">
        <v>16</v>
      </c>
      <c r="F102" s="55" t="s">
        <v>16</v>
      </c>
      <c r="G102" s="55" t="s">
        <v>16</v>
      </c>
      <c r="H102" s="55" t="s">
        <v>16</v>
      </c>
      <c r="I102" s="55" t="s">
        <v>16</v>
      </c>
      <c r="J102" s="55" t="s">
        <v>16</v>
      </c>
      <c r="K102" s="55" t="s">
        <v>16</v>
      </c>
      <c r="L102" s="55" t="s">
        <v>16</v>
      </c>
      <c r="M102" s="55" t="s">
        <v>16</v>
      </c>
      <c r="N102" s="55" t="s">
        <v>16</v>
      </c>
      <c r="O102" s="55" t="s">
        <v>16</v>
      </c>
      <c r="P102" s="56"/>
    </row>
    <row r="103" spans="1:18" x14ac:dyDescent="0.2">
      <c r="A103" s="6" t="s">
        <v>198</v>
      </c>
      <c r="B103" s="6"/>
      <c r="C103" s="25">
        <f>SUM(C104:C108)</f>
        <v>5</v>
      </c>
      <c r="D103" s="25">
        <f t="shared" ref="D103:O103" si="7">SUM(D104:D108)</f>
        <v>0</v>
      </c>
      <c r="E103" s="25">
        <f t="shared" si="7"/>
        <v>5</v>
      </c>
      <c r="F103" s="25">
        <f t="shared" si="7"/>
        <v>0</v>
      </c>
      <c r="G103" s="25">
        <f t="shared" si="7"/>
        <v>0</v>
      </c>
      <c r="H103" s="25">
        <f t="shared" si="7"/>
        <v>0</v>
      </c>
      <c r="I103" s="25">
        <f t="shared" si="7"/>
        <v>1</v>
      </c>
      <c r="J103" s="25">
        <f t="shared" si="7"/>
        <v>0</v>
      </c>
      <c r="K103" s="25">
        <f t="shared" si="7"/>
        <v>1</v>
      </c>
      <c r="L103" s="25">
        <f t="shared" si="7"/>
        <v>4</v>
      </c>
      <c r="M103" s="25">
        <f t="shared" si="7"/>
        <v>0</v>
      </c>
      <c r="N103" s="25">
        <f t="shared" si="7"/>
        <v>0</v>
      </c>
      <c r="O103" s="25">
        <f t="shared" si="7"/>
        <v>0</v>
      </c>
      <c r="P103" s="24"/>
    </row>
    <row r="104" spans="1:18" s="10" customFormat="1" x14ac:dyDescent="0.2">
      <c r="A104" s="7" t="s">
        <v>34</v>
      </c>
      <c r="B104" s="7"/>
      <c r="C104" s="3">
        <v>1</v>
      </c>
      <c r="D104" s="3"/>
      <c r="E104" s="3">
        <v>1</v>
      </c>
      <c r="F104" s="3"/>
      <c r="G104" s="3"/>
      <c r="H104" s="3"/>
      <c r="I104" s="3"/>
      <c r="J104" s="3"/>
      <c r="K104" s="3"/>
      <c r="L104" s="3">
        <v>1</v>
      </c>
      <c r="M104" s="3"/>
      <c r="N104" s="3"/>
      <c r="O104" s="3"/>
      <c r="P104" s="4"/>
    </row>
    <row r="105" spans="1:18" s="10" customFormat="1" x14ac:dyDescent="0.2">
      <c r="A105" s="7" t="s">
        <v>200</v>
      </c>
      <c r="B105" s="7"/>
      <c r="C105" s="3">
        <v>1</v>
      </c>
      <c r="D105" s="3"/>
      <c r="E105" s="3">
        <v>1</v>
      </c>
      <c r="F105" s="3"/>
      <c r="G105" s="3"/>
      <c r="H105" s="3"/>
      <c r="I105" s="3">
        <v>1</v>
      </c>
      <c r="J105" s="3"/>
      <c r="K105" s="3">
        <v>1</v>
      </c>
      <c r="L105" s="3"/>
      <c r="M105" s="3"/>
      <c r="N105" s="3"/>
      <c r="O105" s="3"/>
      <c r="P105" s="4"/>
    </row>
    <row r="106" spans="1:18" s="10" customFormat="1" x14ac:dyDescent="0.2">
      <c r="A106" s="7" t="s">
        <v>165</v>
      </c>
      <c r="B106" s="7"/>
      <c r="C106" s="3">
        <v>1</v>
      </c>
      <c r="D106" s="3"/>
      <c r="E106" s="3">
        <v>1</v>
      </c>
      <c r="F106" s="3"/>
      <c r="G106" s="3"/>
      <c r="H106" s="3"/>
      <c r="I106" s="3"/>
      <c r="J106" s="3"/>
      <c r="K106" s="3"/>
      <c r="L106" s="3">
        <v>1</v>
      </c>
      <c r="M106" s="3"/>
      <c r="N106" s="3"/>
      <c r="O106" s="3"/>
      <c r="P106" s="4"/>
      <c r="R106" s="10" t="s">
        <v>17</v>
      </c>
    </row>
    <row r="107" spans="1:18" s="10" customFormat="1" x14ac:dyDescent="0.2">
      <c r="A107" s="7" t="s">
        <v>32</v>
      </c>
      <c r="B107" s="7"/>
      <c r="C107" s="3">
        <v>1</v>
      </c>
      <c r="D107" s="3"/>
      <c r="E107" s="3">
        <v>1</v>
      </c>
      <c r="F107" s="3"/>
      <c r="G107" s="3"/>
      <c r="H107" s="3"/>
      <c r="I107" s="3"/>
      <c r="J107" s="3"/>
      <c r="K107" s="3"/>
      <c r="L107" s="3">
        <v>1</v>
      </c>
      <c r="M107" s="3"/>
      <c r="N107" s="3"/>
      <c r="O107" s="3"/>
      <c r="P107" s="4"/>
    </row>
    <row r="108" spans="1:18" s="10" customFormat="1" x14ac:dyDescent="0.2">
      <c r="A108" s="7" t="s">
        <v>199</v>
      </c>
      <c r="B108" s="7"/>
      <c r="C108" s="3">
        <v>1</v>
      </c>
      <c r="D108" s="3"/>
      <c r="E108" s="3">
        <v>1</v>
      </c>
      <c r="F108" s="3"/>
      <c r="G108" s="3"/>
      <c r="H108" s="3"/>
      <c r="I108" s="3"/>
      <c r="J108" s="3"/>
      <c r="K108" s="3"/>
      <c r="L108" s="3">
        <v>1</v>
      </c>
      <c r="M108" s="3"/>
      <c r="N108" s="3"/>
      <c r="O108" s="3"/>
      <c r="P108" s="4"/>
    </row>
    <row r="109" spans="1:18" s="10" customFormat="1" x14ac:dyDescent="0.2">
      <c r="A109" s="86" t="s">
        <v>201</v>
      </c>
      <c r="B109" s="86"/>
      <c r="C109" s="87"/>
      <c r="D109" s="87">
        <v>1</v>
      </c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8"/>
    </row>
    <row r="110" spans="1:18" x14ac:dyDescent="0.2">
      <c r="A110" s="6" t="s">
        <v>23</v>
      </c>
      <c r="B110" s="6"/>
      <c r="C110" s="25">
        <f>SUM(C111:C112)</f>
        <v>2</v>
      </c>
      <c r="D110" s="25">
        <f t="shared" ref="D110:O110" si="8">SUM(D111:D112)</f>
        <v>0</v>
      </c>
      <c r="E110" s="25">
        <f t="shared" si="8"/>
        <v>2</v>
      </c>
      <c r="F110" s="25">
        <f t="shared" si="8"/>
        <v>0</v>
      </c>
      <c r="G110" s="25">
        <f t="shared" si="8"/>
        <v>0</v>
      </c>
      <c r="H110" s="25">
        <f t="shared" si="8"/>
        <v>0</v>
      </c>
      <c r="I110" s="25">
        <f t="shared" si="8"/>
        <v>0</v>
      </c>
      <c r="J110" s="25">
        <f t="shared" si="8"/>
        <v>0</v>
      </c>
      <c r="K110" s="25">
        <f t="shared" si="8"/>
        <v>0</v>
      </c>
      <c r="L110" s="25">
        <f t="shared" si="8"/>
        <v>2</v>
      </c>
      <c r="M110" s="25">
        <f t="shared" si="8"/>
        <v>0</v>
      </c>
      <c r="N110" s="25">
        <f t="shared" si="8"/>
        <v>0</v>
      </c>
      <c r="O110" s="25">
        <f t="shared" si="8"/>
        <v>0</v>
      </c>
      <c r="P110" s="24"/>
    </row>
    <row r="111" spans="1:18" x14ac:dyDescent="0.2">
      <c r="A111" s="7" t="s">
        <v>34</v>
      </c>
      <c r="B111" s="8"/>
      <c r="C111" s="21">
        <v>1</v>
      </c>
      <c r="D111" s="3"/>
      <c r="E111" s="21">
        <v>1</v>
      </c>
      <c r="F111" s="21"/>
      <c r="G111" s="21"/>
      <c r="H111" s="21"/>
      <c r="I111" s="21"/>
      <c r="J111" s="21"/>
      <c r="K111" s="21"/>
      <c r="L111" s="21">
        <v>1</v>
      </c>
      <c r="M111" s="21"/>
      <c r="N111" s="21"/>
      <c r="O111" s="21"/>
      <c r="P111" s="20"/>
    </row>
    <row r="112" spans="1:18" x14ac:dyDescent="0.2">
      <c r="A112" s="7" t="s">
        <v>33</v>
      </c>
      <c r="B112" s="8"/>
      <c r="C112" s="21">
        <v>1</v>
      </c>
      <c r="D112" s="3"/>
      <c r="E112" s="21">
        <v>1</v>
      </c>
      <c r="F112" s="21"/>
      <c r="G112" s="21"/>
      <c r="H112" s="21"/>
      <c r="I112" s="21"/>
      <c r="J112" s="21"/>
      <c r="K112" s="21"/>
      <c r="L112" s="21">
        <v>1</v>
      </c>
      <c r="M112" s="21"/>
      <c r="N112" s="21"/>
      <c r="O112" s="21"/>
      <c r="P112" s="20"/>
    </row>
    <row r="113" spans="1:16" x14ac:dyDescent="0.2">
      <c r="A113" s="6" t="s">
        <v>24</v>
      </c>
      <c r="B113" s="6"/>
      <c r="C113" s="25">
        <f>SUM(C114:C115)</f>
        <v>2</v>
      </c>
      <c r="D113" s="25">
        <f t="shared" ref="D113" si="9">SUM(D114:D115)</f>
        <v>0</v>
      </c>
      <c r="E113" s="25">
        <f t="shared" ref="E113" si="10">SUM(E114:E115)</f>
        <v>2</v>
      </c>
      <c r="F113" s="25">
        <f t="shared" ref="F113" si="11">SUM(F114:F115)</f>
        <v>0</v>
      </c>
      <c r="G113" s="25">
        <f t="shared" ref="G113" si="12">SUM(G114:G115)</f>
        <v>0</v>
      </c>
      <c r="H113" s="25">
        <f t="shared" ref="H113" si="13">SUM(H114:H115)</f>
        <v>0</v>
      </c>
      <c r="I113" s="25">
        <f t="shared" ref="I113" si="14">SUM(I114:I115)</f>
        <v>0</v>
      </c>
      <c r="J113" s="25">
        <f t="shared" ref="J113" si="15">SUM(J114:J115)</f>
        <v>0</v>
      </c>
      <c r="K113" s="25">
        <f t="shared" ref="K113" si="16">SUM(K114:K115)</f>
        <v>0</v>
      </c>
      <c r="L113" s="25">
        <f t="shared" ref="L113" si="17">SUM(L114:L115)</f>
        <v>2</v>
      </c>
      <c r="M113" s="25">
        <f t="shared" ref="M113" si="18">SUM(M114:M115)</f>
        <v>0</v>
      </c>
      <c r="N113" s="25">
        <f t="shared" ref="N113" si="19">SUM(N114:N115)</f>
        <v>0</v>
      </c>
      <c r="O113" s="25">
        <f t="shared" ref="O113" si="20">SUM(O114:O115)</f>
        <v>0</v>
      </c>
      <c r="P113" s="24"/>
    </row>
    <row r="114" spans="1:16" x14ac:dyDescent="0.2">
      <c r="A114" s="7" t="s">
        <v>34</v>
      </c>
      <c r="B114" s="8"/>
      <c r="C114" s="21">
        <v>1</v>
      </c>
      <c r="D114" s="3"/>
      <c r="E114" s="21">
        <v>1</v>
      </c>
      <c r="F114" s="21"/>
      <c r="G114" s="21"/>
      <c r="H114" s="21"/>
      <c r="I114" s="21"/>
      <c r="J114" s="21"/>
      <c r="K114" s="21"/>
      <c r="L114" s="21">
        <v>1</v>
      </c>
      <c r="M114" s="21"/>
      <c r="N114" s="21"/>
      <c r="O114" s="21"/>
      <c r="P114" s="20"/>
    </row>
    <row r="115" spans="1:16" x14ac:dyDescent="0.2">
      <c r="A115" s="7" t="s">
        <v>33</v>
      </c>
      <c r="B115" s="8"/>
      <c r="C115" s="21">
        <v>1</v>
      </c>
      <c r="D115" s="3"/>
      <c r="E115" s="21">
        <v>1</v>
      </c>
      <c r="F115" s="21"/>
      <c r="G115" s="21"/>
      <c r="H115" s="21"/>
      <c r="I115" s="21"/>
      <c r="J115" s="21"/>
      <c r="K115" s="21"/>
      <c r="L115" s="21">
        <v>1</v>
      </c>
      <c r="M115" s="21"/>
      <c r="N115" s="21"/>
      <c r="O115" s="21"/>
      <c r="P115" s="20"/>
    </row>
    <row r="116" spans="1:16" x14ac:dyDescent="0.2">
      <c r="A116" s="6" t="s">
        <v>25</v>
      </c>
      <c r="B116" s="6"/>
      <c r="C116" s="25">
        <f>SUM(C117:C118)</f>
        <v>2</v>
      </c>
      <c r="D116" s="25">
        <f t="shared" ref="D116" si="21">SUM(D117:D118)</f>
        <v>0</v>
      </c>
      <c r="E116" s="25">
        <f t="shared" ref="E116" si="22">SUM(E117:E118)</f>
        <v>2</v>
      </c>
      <c r="F116" s="25">
        <f t="shared" ref="F116" si="23">SUM(F117:F118)</f>
        <v>0</v>
      </c>
      <c r="G116" s="25">
        <f t="shared" ref="G116" si="24">SUM(G117:G118)</f>
        <v>0</v>
      </c>
      <c r="H116" s="25">
        <f t="shared" ref="H116" si="25">SUM(H117:H118)</f>
        <v>0</v>
      </c>
      <c r="I116" s="25">
        <f t="shared" ref="I116" si="26">SUM(I117:I118)</f>
        <v>0</v>
      </c>
      <c r="J116" s="25">
        <f t="shared" ref="J116" si="27">SUM(J117:J118)</f>
        <v>0</v>
      </c>
      <c r="K116" s="25">
        <f t="shared" ref="K116" si="28">SUM(K117:K118)</f>
        <v>0</v>
      </c>
      <c r="L116" s="25">
        <f t="shared" ref="L116" si="29">SUM(L117:L118)</f>
        <v>2</v>
      </c>
      <c r="M116" s="25">
        <f t="shared" ref="M116" si="30">SUM(M117:M118)</f>
        <v>0</v>
      </c>
      <c r="N116" s="25">
        <f t="shared" ref="N116" si="31">SUM(N117:N118)</f>
        <v>0</v>
      </c>
      <c r="O116" s="25">
        <f t="shared" ref="O116" si="32">SUM(O117:O118)</f>
        <v>0</v>
      </c>
      <c r="P116" s="24"/>
    </row>
    <row r="117" spans="1:16" x14ac:dyDescent="0.2">
      <c r="A117" s="7" t="s">
        <v>202</v>
      </c>
      <c r="B117" s="9"/>
      <c r="C117" s="3">
        <v>1</v>
      </c>
      <c r="D117" s="3"/>
      <c r="E117" s="3">
        <v>1</v>
      </c>
      <c r="F117" s="3"/>
      <c r="G117" s="3"/>
      <c r="H117" s="3"/>
      <c r="I117" s="3"/>
      <c r="J117" s="3"/>
      <c r="K117" s="21"/>
      <c r="L117" s="21">
        <v>1</v>
      </c>
      <c r="M117" s="21"/>
      <c r="N117" s="21"/>
      <c r="O117" s="21"/>
      <c r="P117" s="20"/>
    </row>
    <row r="118" spans="1:16" x14ac:dyDescent="0.2">
      <c r="A118" s="7" t="s">
        <v>203</v>
      </c>
      <c r="B118" s="9"/>
      <c r="C118" s="3">
        <v>1</v>
      </c>
      <c r="D118" s="3"/>
      <c r="E118" s="3">
        <v>1</v>
      </c>
      <c r="F118" s="3"/>
      <c r="G118" s="3"/>
      <c r="H118" s="3"/>
      <c r="I118" s="3"/>
      <c r="J118" s="3"/>
      <c r="K118" s="21"/>
      <c r="L118" s="21">
        <v>1</v>
      </c>
      <c r="M118" s="21"/>
      <c r="N118" s="21"/>
      <c r="O118" s="21"/>
      <c r="P118" s="20"/>
    </row>
    <row r="119" spans="1:16" x14ac:dyDescent="0.2">
      <c r="A119" s="6" t="s">
        <v>209</v>
      </c>
      <c r="B119" s="6"/>
      <c r="C119" s="25" t="s">
        <v>16</v>
      </c>
      <c r="D119" s="25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5" t="s">
        <v>16</v>
      </c>
      <c r="J119" s="25" t="s">
        <v>16</v>
      </c>
      <c r="K119" s="25" t="s">
        <v>16</v>
      </c>
      <c r="L119" s="25" t="s">
        <v>16</v>
      </c>
      <c r="M119" s="25" t="s">
        <v>16</v>
      </c>
      <c r="N119" s="25" t="s">
        <v>16</v>
      </c>
      <c r="O119" s="25" t="s">
        <v>16</v>
      </c>
      <c r="P119" s="24"/>
    </row>
    <row r="120" spans="1:16" x14ac:dyDescent="0.2">
      <c r="A120" s="7" t="s">
        <v>34</v>
      </c>
      <c r="B120" s="9"/>
      <c r="C120" s="3">
        <v>1</v>
      </c>
      <c r="D120" s="3"/>
      <c r="E120" s="3">
        <v>1</v>
      </c>
      <c r="F120" s="3"/>
      <c r="G120" s="3"/>
      <c r="H120" s="3"/>
      <c r="I120" s="5"/>
      <c r="J120" s="5"/>
      <c r="K120" s="21"/>
      <c r="L120" s="21">
        <v>1</v>
      </c>
      <c r="M120" s="21"/>
      <c r="N120" s="21"/>
      <c r="O120" s="21"/>
      <c r="P120" s="20"/>
    </row>
    <row r="121" spans="1:16" x14ac:dyDescent="0.2">
      <c r="A121" s="7" t="s">
        <v>165</v>
      </c>
      <c r="B121" s="9"/>
      <c r="C121" s="3">
        <v>1</v>
      </c>
      <c r="D121" s="3"/>
      <c r="E121" s="3">
        <v>1</v>
      </c>
      <c r="F121" s="3"/>
      <c r="G121" s="3"/>
      <c r="H121" s="3"/>
      <c r="I121" s="5"/>
      <c r="J121" s="5"/>
      <c r="K121" s="21"/>
      <c r="L121" s="21">
        <v>1</v>
      </c>
      <c r="M121" s="21"/>
      <c r="N121" s="21"/>
      <c r="O121" s="21"/>
      <c r="P121" s="20"/>
    </row>
    <row r="122" spans="1:16" x14ac:dyDescent="0.2">
      <c r="A122" s="7" t="s">
        <v>32</v>
      </c>
      <c r="B122" s="9"/>
      <c r="C122" s="3">
        <v>1</v>
      </c>
      <c r="D122" s="3"/>
      <c r="E122" s="3">
        <v>1</v>
      </c>
      <c r="F122" s="3"/>
      <c r="G122" s="3"/>
      <c r="H122" s="3"/>
      <c r="I122" s="5"/>
      <c r="J122" s="5"/>
      <c r="K122" s="21"/>
      <c r="L122" s="21">
        <v>1</v>
      </c>
      <c r="M122" s="21"/>
      <c r="N122" s="21"/>
      <c r="O122" s="21"/>
      <c r="P122" s="20"/>
    </row>
    <row r="123" spans="1:16" x14ac:dyDescent="0.2">
      <c r="A123" s="7" t="s">
        <v>166</v>
      </c>
      <c r="B123" s="9"/>
      <c r="C123" s="3">
        <v>1</v>
      </c>
      <c r="D123" s="3"/>
      <c r="E123" s="3">
        <v>1</v>
      </c>
      <c r="F123" s="3"/>
      <c r="G123" s="3"/>
      <c r="H123" s="3"/>
      <c r="I123" s="5"/>
      <c r="J123" s="5"/>
      <c r="K123" s="21"/>
      <c r="L123" s="21">
        <v>1</v>
      </c>
      <c r="M123" s="21"/>
      <c r="N123" s="21"/>
      <c r="O123" s="21"/>
      <c r="P123" s="20"/>
    </row>
    <row r="124" spans="1:16" x14ac:dyDescent="0.2">
      <c r="A124" s="7" t="s">
        <v>22</v>
      </c>
      <c r="B124" s="9"/>
      <c r="C124" s="3">
        <v>1</v>
      </c>
      <c r="D124" s="3"/>
      <c r="E124" s="3">
        <v>1</v>
      </c>
      <c r="F124" s="3"/>
      <c r="G124" s="3"/>
      <c r="H124" s="3"/>
      <c r="I124" s="3">
        <v>1</v>
      </c>
      <c r="J124" s="5"/>
      <c r="K124" s="21">
        <v>1</v>
      </c>
      <c r="L124" s="21"/>
      <c r="M124" s="21"/>
      <c r="N124" s="21"/>
      <c r="O124" s="21"/>
      <c r="P124" s="20"/>
    </row>
    <row r="125" spans="1:16" x14ac:dyDescent="0.2">
      <c r="A125" s="91" t="s">
        <v>204</v>
      </c>
      <c r="B125" s="92"/>
      <c r="C125" s="93"/>
      <c r="D125" s="93" t="s">
        <v>19</v>
      </c>
      <c r="E125" s="93"/>
      <c r="F125" s="93"/>
      <c r="G125" s="93"/>
      <c r="H125" s="93"/>
      <c r="I125" s="94"/>
      <c r="J125" s="94"/>
      <c r="K125" s="93"/>
      <c r="L125" s="93"/>
      <c r="M125" s="93"/>
      <c r="N125" s="93"/>
      <c r="O125" s="93"/>
      <c r="P125" s="95"/>
    </row>
    <row r="126" spans="1:16" x14ac:dyDescent="0.2">
      <c r="A126" s="66" t="s">
        <v>205</v>
      </c>
      <c r="B126" s="89"/>
      <c r="C126" s="64">
        <v>1</v>
      </c>
      <c r="D126" s="64"/>
      <c r="E126" s="64"/>
      <c r="F126" s="64"/>
      <c r="G126" s="64">
        <v>1</v>
      </c>
      <c r="H126" s="64"/>
      <c r="I126" s="90"/>
      <c r="J126" s="90"/>
      <c r="K126" s="27"/>
      <c r="L126" s="27"/>
      <c r="M126" s="27"/>
      <c r="N126" s="27"/>
      <c r="O126" s="27"/>
      <c r="P126" s="26"/>
    </row>
    <row r="127" spans="1:16" x14ac:dyDescent="0.2">
      <c r="A127" s="66" t="s">
        <v>206</v>
      </c>
      <c r="B127" s="89"/>
      <c r="C127" s="64">
        <v>1</v>
      </c>
      <c r="D127" s="64"/>
      <c r="E127" s="64"/>
      <c r="F127" s="64"/>
      <c r="G127" s="64">
        <v>1</v>
      </c>
      <c r="H127" s="64"/>
      <c r="I127" s="90"/>
      <c r="J127" s="90"/>
      <c r="K127" s="27"/>
      <c r="L127" s="27"/>
      <c r="M127" s="27"/>
      <c r="N127" s="27"/>
      <c r="O127" s="27"/>
      <c r="P127" s="26"/>
    </row>
    <row r="128" spans="1:16" x14ac:dyDescent="0.2">
      <c r="A128" s="66" t="s">
        <v>207</v>
      </c>
      <c r="B128" s="89"/>
      <c r="C128" s="64">
        <v>1</v>
      </c>
      <c r="D128" s="64"/>
      <c r="E128" s="64">
        <v>1</v>
      </c>
      <c r="F128" s="64"/>
      <c r="G128" s="64"/>
      <c r="H128" s="64"/>
      <c r="I128" s="90">
        <v>1</v>
      </c>
      <c r="J128" s="90"/>
      <c r="K128" s="27"/>
      <c r="L128" s="27"/>
      <c r="M128" s="27"/>
      <c r="N128" s="27"/>
      <c r="O128" s="27"/>
      <c r="P128" s="26"/>
    </row>
    <row r="129" spans="1:16" x14ac:dyDescent="0.2">
      <c r="A129" s="66" t="s">
        <v>208</v>
      </c>
      <c r="B129" s="89"/>
      <c r="C129" s="64">
        <v>1</v>
      </c>
      <c r="D129" s="64"/>
      <c r="E129" s="64">
        <v>1</v>
      </c>
      <c r="F129" s="64"/>
      <c r="G129" s="64"/>
      <c r="H129" s="64"/>
      <c r="I129" s="90">
        <v>1</v>
      </c>
      <c r="J129" s="90"/>
      <c r="K129" s="27"/>
      <c r="L129" s="27"/>
      <c r="M129" s="27"/>
      <c r="N129" s="27"/>
      <c r="O129" s="27"/>
      <c r="P129" s="26"/>
    </row>
    <row r="130" spans="1:16" x14ac:dyDescent="0.2">
      <c r="A130" s="6" t="s">
        <v>210</v>
      </c>
      <c r="B130" s="6"/>
      <c r="C130" s="25" t="s">
        <v>16</v>
      </c>
      <c r="D130" s="25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5" t="s">
        <v>16</v>
      </c>
      <c r="J130" s="25" t="s">
        <v>16</v>
      </c>
      <c r="K130" s="25" t="s">
        <v>16</v>
      </c>
      <c r="L130" s="25" t="s">
        <v>16</v>
      </c>
      <c r="M130" s="25" t="s">
        <v>16</v>
      </c>
      <c r="N130" s="25" t="s">
        <v>16</v>
      </c>
      <c r="O130" s="25" t="s">
        <v>16</v>
      </c>
      <c r="P130" s="24"/>
    </row>
    <row r="131" spans="1:16" x14ac:dyDescent="0.2">
      <c r="A131" s="7" t="s">
        <v>34</v>
      </c>
      <c r="B131" s="9"/>
      <c r="C131" s="3">
        <v>1</v>
      </c>
      <c r="D131" s="3"/>
      <c r="E131" s="3">
        <v>1</v>
      </c>
      <c r="F131" s="3"/>
      <c r="G131" s="3"/>
      <c r="H131" s="3"/>
      <c r="I131" s="5"/>
      <c r="J131" s="5"/>
      <c r="K131" s="21"/>
      <c r="L131" s="21">
        <v>1</v>
      </c>
      <c r="M131" s="21"/>
      <c r="N131" s="21"/>
      <c r="O131" s="21"/>
      <c r="P131" s="20"/>
    </row>
    <row r="132" spans="1:16" x14ac:dyDescent="0.2">
      <c r="A132" s="7" t="s">
        <v>22</v>
      </c>
      <c r="B132" s="9"/>
      <c r="C132" s="3">
        <v>1</v>
      </c>
      <c r="D132" s="3"/>
      <c r="E132" s="3">
        <v>1</v>
      </c>
      <c r="F132" s="3"/>
      <c r="G132" s="3"/>
      <c r="H132" s="3"/>
      <c r="I132" s="3">
        <v>1</v>
      </c>
      <c r="J132" s="5"/>
      <c r="K132" s="21">
        <v>1</v>
      </c>
      <c r="L132" s="21"/>
      <c r="M132" s="21"/>
      <c r="N132" s="21"/>
      <c r="O132" s="21"/>
      <c r="P132" s="20"/>
    </row>
    <row r="133" spans="1:16" x14ac:dyDescent="0.2">
      <c r="A133" s="91" t="s">
        <v>204</v>
      </c>
      <c r="B133" s="92"/>
      <c r="C133" s="93"/>
      <c r="D133" s="93" t="s">
        <v>19</v>
      </c>
      <c r="E133" s="93"/>
      <c r="F133" s="93"/>
      <c r="G133" s="93"/>
      <c r="H133" s="93"/>
      <c r="I133" s="94"/>
      <c r="J133" s="94"/>
      <c r="K133" s="93"/>
      <c r="L133" s="93"/>
      <c r="M133" s="93"/>
      <c r="N133" s="93"/>
      <c r="O133" s="93"/>
      <c r="P133" s="95"/>
    </row>
    <row r="134" spans="1:16" x14ac:dyDescent="0.2">
      <c r="A134" s="66" t="s">
        <v>205</v>
      </c>
      <c r="B134" s="89"/>
      <c r="C134" s="64">
        <v>1</v>
      </c>
      <c r="D134" s="64"/>
      <c r="E134" s="64"/>
      <c r="F134" s="64"/>
      <c r="G134" s="64">
        <v>1</v>
      </c>
      <c r="H134" s="64"/>
      <c r="I134" s="90"/>
      <c r="J134" s="90"/>
      <c r="K134" s="27"/>
      <c r="L134" s="27"/>
      <c r="M134" s="27"/>
      <c r="N134" s="27"/>
      <c r="O134" s="27"/>
      <c r="P134" s="26"/>
    </row>
    <row r="135" spans="1:16" x14ac:dyDescent="0.2">
      <c r="A135" s="66" t="s">
        <v>206</v>
      </c>
      <c r="B135" s="89"/>
      <c r="C135" s="64">
        <v>1</v>
      </c>
      <c r="D135" s="64"/>
      <c r="E135" s="64"/>
      <c r="F135" s="64"/>
      <c r="G135" s="64">
        <v>1</v>
      </c>
      <c r="H135" s="64"/>
      <c r="I135" s="90"/>
      <c r="J135" s="90"/>
      <c r="K135" s="27"/>
      <c r="L135" s="27"/>
      <c r="M135" s="27"/>
      <c r="N135" s="27"/>
      <c r="O135" s="27"/>
      <c r="P135" s="26"/>
    </row>
    <row r="136" spans="1:16" x14ac:dyDescent="0.2">
      <c r="A136" s="66" t="s">
        <v>207</v>
      </c>
      <c r="B136" s="89"/>
      <c r="C136" s="64">
        <v>1</v>
      </c>
      <c r="D136" s="64"/>
      <c r="E136" s="64">
        <v>1</v>
      </c>
      <c r="F136" s="64"/>
      <c r="G136" s="64"/>
      <c r="H136" s="64"/>
      <c r="I136" s="90">
        <v>1</v>
      </c>
      <c r="J136" s="90"/>
      <c r="K136" s="27"/>
      <c r="L136" s="27"/>
      <c r="M136" s="27"/>
      <c r="N136" s="27"/>
      <c r="O136" s="27"/>
      <c r="P136" s="26"/>
    </row>
    <row r="137" spans="1:16" x14ac:dyDescent="0.2">
      <c r="A137" s="66" t="s">
        <v>208</v>
      </c>
      <c r="B137" s="89"/>
      <c r="C137" s="64">
        <v>1</v>
      </c>
      <c r="D137" s="64"/>
      <c r="E137" s="64">
        <v>1</v>
      </c>
      <c r="F137" s="64"/>
      <c r="G137" s="64"/>
      <c r="H137" s="64"/>
      <c r="I137" s="90">
        <v>1</v>
      </c>
      <c r="J137" s="90"/>
      <c r="K137" s="27"/>
      <c r="L137" s="27"/>
      <c r="M137" s="27"/>
      <c r="N137" s="27"/>
      <c r="O137" s="27"/>
      <c r="P137" s="26"/>
    </row>
    <row r="138" spans="1:16" x14ac:dyDescent="0.2">
      <c r="A138" s="6"/>
      <c r="B138" s="6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4"/>
    </row>
    <row r="139" spans="1:16" x14ac:dyDescent="0.2">
      <c r="A139" s="7" t="s">
        <v>82</v>
      </c>
      <c r="B139" s="8"/>
      <c r="C139" s="21">
        <v>1</v>
      </c>
      <c r="D139" s="3"/>
      <c r="E139" s="21"/>
      <c r="F139" s="21">
        <v>1</v>
      </c>
      <c r="G139" s="21"/>
      <c r="H139" s="21"/>
      <c r="I139" s="21">
        <v>1</v>
      </c>
      <c r="J139" s="21"/>
      <c r="K139" s="21"/>
      <c r="L139" s="21"/>
      <c r="M139" s="21">
        <v>1</v>
      </c>
      <c r="N139" s="21"/>
      <c r="O139" s="21">
        <v>1</v>
      </c>
      <c r="P139" s="20" t="s">
        <v>195</v>
      </c>
    </row>
    <row r="140" spans="1:16" ht="13.5" thickBot="1" x14ac:dyDescent="0.25">
      <c r="A140" s="70"/>
      <c r="B140" s="71"/>
      <c r="C140" s="72"/>
      <c r="D140" s="68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3"/>
    </row>
    <row r="141" spans="1:16" x14ac:dyDescent="0.2">
      <c r="A141" s="111" t="s">
        <v>26</v>
      </c>
      <c r="B141" s="121"/>
      <c r="C141" s="113" t="s">
        <v>2</v>
      </c>
      <c r="D141" s="114"/>
      <c r="E141" s="115" t="s">
        <v>3</v>
      </c>
      <c r="F141" s="122"/>
      <c r="G141" s="122"/>
      <c r="H141" s="122"/>
      <c r="I141" s="118" t="s">
        <v>4</v>
      </c>
      <c r="J141" s="119"/>
      <c r="K141" s="119"/>
      <c r="L141" s="119"/>
      <c r="M141" s="119"/>
      <c r="N141" s="119"/>
      <c r="O141" s="119"/>
      <c r="P141" s="120"/>
    </row>
    <row r="142" spans="1:16" ht="29.25" thickBot="1" x14ac:dyDescent="0.25">
      <c r="A142" s="12" t="s">
        <v>5</v>
      </c>
      <c r="B142" s="12" t="s">
        <v>21</v>
      </c>
      <c r="C142" s="28" t="s">
        <v>136</v>
      </c>
      <c r="D142" s="13" t="s">
        <v>14</v>
      </c>
      <c r="E142" s="14" t="s">
        <v>6</v>
      </c>
      <c r="F142" s="15" t="s">
        <v>7</v>
      </c>
      <c r="G142" s="15" t="s">
        <v>8</v>
      </c>
      <c r="H142" s="15" t="s">
        <v>9</v>
      </c>
      <c r="I142" s="16" t="s">
        <v>11</v>
      </c>
      <c r="J142" s="17" t="s">
        <v>20</v>
      </c>
      <c r="K142" s="17" t="s">
        <v>15</v>
      </c>
      <c r="L142" s="18" t="s">
        <v>12</v>
      </c>
      <c r="M142" s="18" t="s">
        <v>0</v>
      </c>
      <c r="N142" s="18" t="s">
        <v>1</v>
      </c>
      <c r="O142" s="18" t="s">
        <v>13</v>
      </c>
      <c r="P142" s="19" t="s">
        <v>10</v>
      </c>
    </row>
    <row r="143" spans="1:16" s="57" customFormat="1" x14ac:dyDescent="0.2">
      <c r="A143" s="54" t="s">
        <v>97</v>
      </c>
      <c r="B143" s="54"/>
      <c r="C143" s="55">
        <f t="shared" ref="C143:O143" si="33">SUM(C144:C145)</f>
        <v>3</v>
      </c>
      <c r="D143" s="55">
        <f t="shared" si="33"/>
        <v>0</v>
      </c>
      <c r="E143" s="55">
        <f t="shared" si="33"/>
        <v>3</v>
      </c>
      <c r="F143" s="55">
        <f t="shared" si="33"/>
        <v>0</v>
      </c>
      <c r="G143" s="55">
        <f t="shared" si="33"/>
        <v>0</v>
      </c>
      <c r="H143" s="55">
        <f t="shared" si="33"/>
        <v>0</v>
      </c>
      <c r="I143" s="55">
        <f t="shared" si="33"/>
        <v>1</v>
      </c>
      <c r="J143" s="55">
        <f t="shared" si="33"/>
        <v>0</v>
      </c>
      <c r="K143" s="55">
        <f t="shared" si="33"/>
        <v>0</v>
      </c>
      <c r="L143" s="55">
        <f t="shared" si="33"/>
        <v>0</v>
      </c>
      <c r="M143" s="55">
        <f t="shared" si="33"/>
        <v>0</v>
      </c>
      <c r="N143" s="55">
        <f t="shared" si="33"/>
        <v>0</v>
      </c>
      <c r="O143" s="55">
        <f t="shared" si="33"/>
        <v>0</v>
      </c>
      <c r="P143" s="56"/>
    </row>
    <row r="144" spans="1:16" x14ac:dyDescent="0.2">
      <c r="A144" s="7" t="s">
        <v>211</v>
      </c>
      <c r="B144" s="3"/>
      <c r="C144" s="3">
        <v>2</v>
      </c>
      <c r="D144" s="3"/>
      <c r="E144" s="3">
        <v>2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4"/>
    </row>
    <row r="145" spans="1:18" x14ac:dyDescent="0.2">
      <c r="A145" s="7" t="s">
        <v>212</v>
      </c>
      <c r="B145" s="3"/>
      <c r="C145" s="3">
        <v>1</v>
      </c>
      <c r="D145" s="3"/>
      <c r="E145" s="3">
        <v>1</v>
      </c>
      <c r="F145" s="3"/>
      <c r="G145" s="3"/>
      <c r="H145" s="3"/>
      <c r="I145" s="3">
        <v>1</v>
      </c>
      <c r="J145" s="3"/>
      <c r="K145" s="3"/>
      <c r="L145" s="3"/>
      <c r="M145" s="3"/>
      <c r="N145" s="3"/>
      <c r="O145" s="3"/>
      <c r="P145" s="3"/>
    </row>
    <row r="146" spans="1:18" x14ac:dyDescent="0.2">
      <c r="A146" s="6" t="s">
        <v>213</v>
      </c>
      <c r="B146" s="6"/>
      <c r="C146" s="25">
        <f>SUM(C147:C151)</f>
        <v>5</v>
      </c>
      <c r="D146" s="25">
        <f t="shared" ref="D146:O146" si="34">SUM(D147:D151)</f>
        <v>0</v>
      </c>
      <c r="E146" s="25">
        <f t="shared" si="34"/>
        <v>5</v>
      </c>
      <c r="F146" s="25">
        <f t="shared" si="34"/>
        <v>0</v>
      </c>
      <c r="G146" s="25">
        <f t="shared" si="34"/>
        <v>0</v>
      </c>
      <c r="H146" s="25">
        <f t="shared" si="34"/>
        <v>0</v>
      </c>
      <c r="I146" s="25">
        <f t="shared" si="34"/>
        <v>1</v>
      </c>
      <c r="J146" s="25">
        <f t="shared" si="34"/>
        <v>0</v>
      </c>
      <c r="K146" s="25">
        <f t="shared" si="34"/>
        <v>1</v>
      </c>
      <c r="L146" s="25">
        <f t="shared" si="34"/>
        <v>4</v>
      </c>
      <c r="M146" s="25">
        <f t="shared" si="34"/>
        <v>0</v>
      </c>
      <c r="N146" s="25">
        <f t="shared" si="34"/>
        <v>0</v>
      </c>
      <c r="O146" s="25">
        <f t="shared" si="34"/>
        <v>0</v>
      </c>
      <c r="P146" s="24"/>
    </row>
    <row r="147" spans="1:18" s="10" customFormat="1" x14ac:dyDescent="0.2">
      <c r="A147" s="7" t="s">
        <v>34</v>
      </c>
      <c r="B147" s="7"/>
      <c r="C147" s="3">
        <v>1</v>
      </c>
      <c r="D147" s="3"/>
      <c r="E147" s="3">
        <v>1</v>
      </c>
      <c r="F147" s="3"/>
      <c r="G147" s="3"/>
      <c r="H147" s="3"/>
      <c r="I147" s="3"/>
      <c r="J147" s="3"/>
      <c r="K147" s="3"/>
      <c r="L147" s="3">
        <v>1</v>
      </c>
      <c r="M147" s="3"/>
      <c r="N147" s="3"/>
      <c r="O147" s="3"/>
      <c r="P147" s="4"/>
    </row>
    <row r="148" spans="1:18" s="10" customFormat="1" x14ac:dyDescent="0.2">
      <c r="A148" s="7" t="s">
        <v>200</v>
      </c>
      <c r="B148" s="7"/>
      <c r="C148" s="3">
        <v>1</v>
      </c>
      <c r="D148" s="3"/>
      <c r="E148" s="3">
        <v>1</v>
      </c>
      <c r="F148" s="3"/>
      <c r="G148" s="3"/>
      <c r="H148" s="3"/>
      <c r="I148" s="3">
        <v>1</v>
      </c>
      <c r="J148" s="3"/>
      <c r="K148" s="3">
        <v>1</v>
      </c>
      <c r="L148" s="3"/>
      <c r="M148" s="3"/>
      <c r="N148" s="3"/>
      <c r="O148" s="3"/>
      <c r="P148" s="4"/>
    </row>
    <row r="149" spans="1:18" s="10" customFormat="1" x14ac:dyDescent="0.2">
      <c r="A149" s="7" t="s">
        <v>165</v>
      </c>
      <c r="B149" s="7"/>
      <c r="C149" s="3">
        <v>1</v>
      </c>
      <c r="D149" s="3"/>
      <c r="E149" s="3">
        <v>1</v>
      </c>
      <c r="F149" s="3"/>
      <c r="G149" s="3"/>
      <c r="H149" s="3"/>
      <c r="I149" s="3"/>
      <c r="J149" s="3"/>
      <c r="K149" s="3"/>
      <c r="L149" s="3">
        <v>1</v>
      </c>
      <c r="M149" s="3"/>
      <c r="N149" s="3"/>
      <c r="O149" s="3"/>
      <c r="P149" s="4"/>
      <c r="R149" s="10" t="s">
        <v>17</v>
      </c>
    </row>
    <row r="150" spans="1:18" s="10" customFormat="1" x14ac:dyDescent="0.2">
      <c r="A150" s="7" t="s">
        <v>32</v>
      </c>
      <c r="B150" s="7"/>
      <c r="C150" s="3">
        <v>1</v>
      </c>
      <c r="D150" s="3"/>
      <c r="E150" s="3">
        <v>1</v>
      </c>
      <c r="F150" s="3"/>
      <c r="G150" s="3"/>
      <c r="H150" s="3"/>
      <c r="I150" s="3"/>
      <c r="J150" s="3"/>
      <c r="K150" s="3"/>
      <c r="L150" s="3">
        <v>1</v>
      </c>
      <c r="M150" s="3"/>
      <c r="N150" s="3"/>
      <c r="O150" s="3"/>
      <c r="P150" s="4"/>
    </row>
    <row r="151" spans="1:18" s="10" customFormat="1" x14ac:dyDescent="0.2">
      <c r="A151" s="7" t="s">
        <v>199</v>
      </c>
      <c r="B151" s="7"/>
      <c r="C151" s="3">
        <v>1</v>
      </c>
      <c r="D151" s="3"/>
      <c r="E151" s="3">
        <v>1</v>
      </c>
      <c r="F151" s="3"/>
      <c r="G151" s="3"/>
      <c r="H151" s="3"/>
      <c r="I151" s="3"/>
      <c r="J151" s="3"/>
      <c r="K151" s="3"/>
      <c r="L151" s="3">
        <v>1</v>
      </c>
      <c r="M151" s="3"/>
      <c r="N151" s="3"/>
      <c r="O151" s="3"/>
      <c r="P151" s="4"/>
    </row>
    <row r="152" spans="1:18" s="10" customFormat="1" x14ac:dyDescent="0.2">
      <c r="A152" s="86" t="s">
        <v>201</v>
      </c>
      <c r="B152" s="86"/>
      <c r="C152" s="87"/>
      <c r="D152" s="87">
        <v>1</v>
      </c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8"/>
    </row>
    <row r="153" spans="1:18" x14ac:dyDescent="0.2">
      <c r="A153" s="6" t="s">
        <v>25</v>
      </c>
      <c r="B153" s="6"/>
      <c r="C153" s="25">
        <f t="shared" ref="C153:O153" si="35">SUM(C154:C154)</f>
        <v>1</v>
      </c>
      <c r="D153" s="25">
        <f t="shared" si="35"/>
        <v>0</v>
      </c>
      <c r="E153" s="25">
        <f t="shared" si="35"/>
        <v>1</v>
      </c>
      <c r="F153" s="25">
        <f t="shared" si="35"/>
        <v>0</v>
      </c>
      <c r="G153" s="25">
        <f t="shared" si="35"/>
        <v>0</v>
      </c>
      <c r="H153" s="25">
        <f t="shared" si="35"/>
        <v>0</v>
      </c>
      <c r="I153" s="25">
        <f t="shared" si="35"/>
        <v>0</v>
      </c>
      <c r="J153" s="25">
        <f t="shared" si="35"/>
        <v>0</v>
      </c>
      <c r="K153" s="25">
        <f t="shared" si="35"/>
        <v>0</v>
      </c>
      <c r="L153" s="25">
        <f t="shared" si="35"/>
        <v>1</v>
      </c>
      <c r="M153" s="25">
        <f t="shared" si="35"/>
        <v>0</v>
      </c>
      <c r="N153" s="25">
        <f t="shared" si="35"/>
        <v>0</v>
      </c>
      <c r="O153" s="25">
        <f t="shared" si="35"/>
        <v>0</v>
      </c>
      <c r="P153" s="24"/>
    </row>
    <row r="154" spans="1:18" x14ac:dyDescent="0.2">
      <c r="A154" s="7" t="s">
        <v>38</v>
      </c>
      <c r="B154" s="9"/>
      <c r="C154" s="3">
        <v>1</v>
      </c>
      <c r="D154" s="3"/>
      <c r="E154" s="3">
        <v>1</v>
      </c>
      <c r="F154" s="3"/>
      <c r="G154" s="3"/>
      <c r="H154" s="3"/>
      <c r="I154" s="3"/>
      <c r="J154" s="3"/>
      <c r="K154" s="21"/>
      <c r="L154" s="21">
        <v>1</v>
      </c>
      <c r="M154" s="21"/>
      <c r="N154" s="21"/>
      <c r="O154" s="21"/>
      <c r="P154" s="20"/>
    </row>
    <row r="155" spans="1:18" x14ac:dyDescent="0.2">
      <c r="A155" s="6" t="s">
        <v>209</v>
      </c>
      <c r="B155" s="6"/>
      <c r="C155" s="25" t="s">
        <v>16</v>
      </c>
      <c r="D155" s="25" t="s">
        <v>16</v>
      </c>
      <c r="E155" s="25" t="s">
        <v>16</v>
      </c>
      <c r="F155" s="25" t="s">
        <v>16</v>
      </c>
      <c r="G155" s="25" t="s">
        <v>16</v>
      </c>
      <c r="H155" s="25" t="s">
        <v>16</v>
      </c>
      <c r="I155" s="25" t="s">
        <v>16</v>
      </c>
      <c r="J155" s="25" t="s">
        <v>16</v>
      </c>
      <c r="K155" s="25" t="s">
        <v>16</v>
      </c>
      <c r="L155" s="25" t="s">
        <v>16</v>
      </c>
      <c r="M155" s="25" t="s">
        <v>16</v>
      </c>
      <c r="N155" s="25" t="s">
        <v>16</v>
      </c>
      <c r="O155" s="25" t="s">
        <v>16</v>
      </c>
      <c r="P155" s="24"/>
    </row>
    <row r="156" spans="1:18" x14ac:dyDescent="0.2">
      <c r="A156" s="7" t="s">
        <v>34</v>
      </c>
      <c r="B156" s="9"/>
      <c r="C156" s="3">
        <v>1</v>
      </c>
      <c r="D156" s="3"/>
      <c r="E156" s="3">
        <v>1</v>
      </c>
      <c r="F156" s="3"/>
      <c r="G156" s="3"/>
      <c r="H156" s="3"/>
      <c r="I156" s="5"/>
      <c r="J156" s="5"/>
      <c r="K156" s="21"/>
      <c r="L156" s="21">
        <v>1</v>
      </c>
      <c r="M156" s="21"/>
      <c r="N156" s="21"/>
      <c r="O156" s="21"/>
      <c r="P156" s="20"/>
    </row>
    <row r="157" spans="1:18" x14ac:dyDescent="0.2">
      <c r="A157" s="7" t="s">
        <v>165</v>
      </c>
      <c r="B157" s="9"/>
      <c r="C157" s="3">
        <v>1</v>
      </c>
      <c r="D157" s="3"/>
      <c r="E157" s="3">
        <v>1</v>
      </c>
      <c r="F157" s="3"/>
      <c r="G157" s="3"/>
      <c r="H157" s="3"/>
      <c r="I157" s="5"/>
      <c r="J157" s="5"/>
      <c r="K157" s="21"/>
      <c r="L157" s="21">
        <v>1</v>
      </c>
      <c r="M157" s="21"/>
      <c r="N157" s="21"/>
      <c r="O157" s="21"/>
      <c r="P157" s="20"/>
    </row>
    <row r="158" spans="1:18" x14ac:dyDescent="0.2">
      <c r="A158" s="7" t="s">
        <v>32</v>
      </c>
      <c r="B158" s="9"/>
      <c r="C158" s="3">
        <v>1</v>
      </c>
      <c r="D158" s="3"/>
      <c r="E158" s="3">
        <v>1</v>
      </c>
      <c r="F158" s="3"/>
      <c r="G158" s="3"/>
      <c r="H158" s="3"/>
      <c r="I158" s="5"/>
      <c r="J158" s="5"/>
      <c r="K158" s="21"/>
      <c r="L158" s="21">
        <v>1</v>
      </c>
      <c r="M158" s="21"/>
      <c r="N158" s="21"/>
      <c r="O158" s="21"/>
      <c r="P158" s="20"/>
    </row>
    <row r="159" spans="1:18" x14ac:dyDescent="0.2">
      <c r="A159" s="7" t="s">
        <v>166</v>
      </c>
      <c r="B159" s="9"/>
      <c r="C159" s="3">
        <v>1</v>
      </c>
      <c r="D159" s="3"/>
      <c r="E159" s="3">
        <v>1</v>
      </c>
      <c r="F159" s="3"/>
      <c r="G159" s="3"/>
      <c r="H159" s="3"/>
      <c r="I159" s="5"/>
      <c r="J159" s="5"/>
      <c r="K159" s="21"/>
      <c r="L159" s="21">
        <v>1</v>
      </c>
      <c r="M159" s="21"/>
      <c r="N159" s="21"/>
      <c r="O159" s="21"/>
      <c r="P159" s="20"/>
    </row>
    <row r="160" spans="1:18" x14ac:dyDescent="0.2">
      <c r="A160" s="7" t="s">
        <v>22</v>
      </c>
      <c r="B160" s="9"/>
      <c r="C160" s="3">
        <v>1</v>
      </c>
      <c r="D160" s="3"/>
      <c r="E160" s="3">
        <v>1</v>
      </c>
      <c r="F160" s="3"/>
      <c r="G160" s="3"/>
      <c r="H160" s="3"/>
      <c r="I160" s="3">
        <v>1</v>
      </c>
      <c r="J160" s="5"/>
      <c r="K160" s="21">
        <v>1</v>
      </c>
      <c r="L160" s="21"/>
      <c r="M160" s="21"/>
      <c r="N160" s="21"/>
      <c r="O160" s="21"/>
      <c r="P160" s="20"/>
    </row>
    <row r="161" spans="1:16" x14ac:dyDescent="0.2">
      <c r="A161" s="91" t="s">
        <v>204</v>
      </c>
      <c r="B161" s="92"/>
      <c r="C161" s="93"/>
      <c r="D161" s="93" t="s">
        <v>19</v>
      </c>
      <c r="E161" s="93"/>
      <c r="F161" s="93"/>
      <c r="G161" s="93"/>
      <c r="H161" s="93"/>
      <c r="I161" s="94"/>
      <c r="J161" s="94"/>
      <c r="K161" s="93"/>
      <c r="L161" s="93"/>
      <c r="M161" s="93"/>
      <c r="N161" s="93"/>
      <c r="O161" s="93"/>
      <c r="P161" s="95"/>
    </row>
    <row r="162" spans="1:16" x14ac:dyDescent="0.2">
      <c r="A162" s="6" t="s">
        <v>210</v>
      </c>
      <c r="B162" s="6"/>
      <c r="C162" s="25" t="s">
        <v>16</v>
      </c>
      <c r="D162" s="25" t="s">
        <v>16</v>
      </c>
      <c r="E162" s="25" t="s">
        <v>16</v>
      </c>
      <c r="F162" s="25" t="s">
        <v>16</v>
      </c>
      <c r="G162" s="25" t="s">
        <v>16</v>
      </c>
      <c r="H162" s="25" t="s">
        <v>16</v>
      </c>
      <c r="I162" s="25" t="s">
        <v>16</v>
      </c>
      <c r="J162" s="25" t="s">
        <v>16</v>
      </c>
      <c r="K162" s="25" t="s">
        <v>16</v>
      </c>
      <c r="L162" s="25" t="s">
        <v>16</v>
      </c>
      <c r="M162" s="25" t="s">
        <v>16</v>
      </c>
      <c r="N162" s="25" t="s">
        <v>16</v>
      </c>
      <c r="O162" s="25" t="s">
        <v>16</v>
      </c>
      <c r="P162" s="24"/>
    </row>
    <row r="163" spans="1:16" x14ac:dyDescent="0.2">
      <c r="A163" s="7" t="s">
        <v>34</v>
      </c>
      <c r="B163" s="9"/>
      <c r="C163" s="3">
        <v>1</v>
      </c>
      <c r="D163" s="3"/>
      <c r="E163" s="3">
        <v>1</v>
      </c>
      <c r="F163" s="3"/>
      <c r="G163" s="3"/>
      <c r="H163" s="3"/>
      <c r="I163" s="5"/>
      <c r="J163" s="5"/>
      <c r="K163" s="21"/>
      <c r="L163" s="21">
        <v>1</v>
      </c>
      <c r="M163" s="21"/>
      <c r="N163" s="21"/>
      <c r="O163" s="21"/>
      <c r="P163" s="20"/>
    </row>
    <row r="164" spans="1:16" x14ac:dyDescent="0.2">
      <c r="A164" s="7" t="s">
        <v>22</v>
      </c>
      <c r="B164" s="9"/>
      <c r="C164" s="3">
        <v>1</v>
      </c>
      <c r="D164" s="3"/>
      <c r="E164" s="3">
        <v>1</v>
      </c>
      <c r="F164" s="3"/>
      <c r="G164" s="3"/>
      <c r="H164" s="3"/>
      <c r="I164" s="3">
        <v>1</v>
      </c>
      <c r="J164" s="5"/>
      <c r="K164" s="21">
        <v>1</v>
      </c>
      <c r="L164" s="21"/>
      <c r="M164" s="21"/>
      <c r="N164" s="21"/>
      <c r="O164" s="21"/>
      <c r="P164" s="20"/>
    </row>
    <row r="165" spans="1:16" x14ac:dyDescent="0.2">
      <c r="A165" s="91" t="s">
        <v>204</v>
      </c>
      <c r="B165" s="92"/>
      <c r="C165" s="93"/>
      <c r="D165" s="93" t="s">
        <v>19</v>
      </c>
      <c r="E165" s="93"/>
      <c r="F165" s="93"/>
      <c r="G165" s="93"/>
      <c r="H165" s="93"/>
      <c r="I165" s="94"/>
      <c r="J165" s="94"/>
      <c r="K165" s="93"/>
      <c r="L165" s="93"/>
      <c r="M165" s="93"/>
      <c r="N165" s="93"/>
      <c r="O165" s="93"/>
      <c r="P165" s="95"/>
    </row>
    <row r="166" spans="1:16" x14ac:dyDescent="0.2">
      <c r="A166" s="7" t="s">
        <v>82</v>
      </c>
      <c r="B166" s="8"/>
      <c r="C166" s="21">
        <v>1</v>
      </c>
      <c r="D166" s="3"/>
      <c r="E166" s="21"/>
      <c r="F166" s="21">
        <v>1</v>
      </c>
      <c r="G166" s="21"/>
      <c r="H166" s="21"/>
      <c r="I166" s="21">
        <v>1</v>
      </c>
      <c r="J166" s="21"/>
      <c r="K166" s="21"/>
      <c r="L166" s="21"/>
      <c r="M166" s="21">
        <v>1</v>
      </c>
      <c r="N166" s="21"/>
      <c r="O166" s="21">
        <v>1</v>
      </c>
      <c r="P166" s="20" t="s">
        <v>195</v>
      </c>
    </row>
    <row r="168" spans="1:16" ht="13.5" thickBot="1" x14ac:dyDescent="0.25"/>
    <row r="169" spans="1:16" x14ac:dyDescent="0.2">
      <c r="A169" s="111" t="s">
        <v>146</v>
      </c>
      <c r="B169" s="112"/>
      <c r="C169" s="113" t="s">
        <v>2</v>
      </c>
      <c r="D169" s="114"/>
      <c r="E169" s="115" t="s">
        <v>3</v>
      </c>
      <c r="F169" s="116"/>
      <c r="G169" s="116"/>
      <c r="H169" s="117"/>
      <c r="I169" s="118" t="s">
        <v>4</v>
      </c>
      <c r="J169" s="119"/>
      <c r="K169" s="119"/>
      <c r="L169" s="119"/>
      <c r="M169" s="119"/>
      <c r="N169" s="119"/>
      <c r="O169" s="119"/>
      <c r="P169" s="120"/>
    </row>
    <row r="170" spans="1:16" ht="29.25" thickBot="1" x14ac:dyDescent="0.25">
      <c r="A170" s="12" t="s">
        <v>5</v>
      </c>
      <c r="B170" s="12" t="s">
        <v>21</v>
      </c>
      <c r="C170" s="28" t="s">
        <v>136</v>
      </c>
      <c r="D170" s="13" t="s">
        <v>14</v>
      </c>
      <c r="E170" s="14" t="s">
        <v>6</v>
      </c>
      <c r="F170" s="15" t="s">
        <v>7</v>
      </c>
      <c r="G170" s="15" t="s">
        <v>8</v>
      </c>
      <c r="H170" s="15" t="s">
        <v>9</v>
      </c>
      <c r="I170" s="16" t="s">
        <v>11</v>
      </c>
      <c r="J170" s="17" t="s">
        <v>20</v>
      </c>
      <c r="K170" s="17" t="s">
        <v>15</v>
      </c>
      <c r="L170" s="18" t="s">
        <v>12</v>
      </c>
      <c r="M170" s="18" t="s">
        <v>0</v>
      </c>
      <c r="N170" s="18" t="s">
        <v>1</v>
      </c>
      <c r="O170" s="18" t="s">
        <v>13</v>
      </c>
      <c r="P170" s="19" t="s">
        <v>10</v>
      </c>
    </row>
    <row r="171" spans="1:16" s="57" customFormat="1" x14ac:dyDescent="0.2">
      <c r="A171" s="54" t="s">
        <v>147</v>
      </c>
      <c r="B171" s="54"/>
      <c r="C171" s="55">
        <f t="shared" ref="C171:O171" si="36">SUM(C172:C183)</f>
        <v>4</v>
      </c>
      <c r="D171" s="55">
        <f t="shared" si="36"/>
        <v>0</v>
      </c>
      <c r="E171" s="55">
        <f t="shared" si="36"/>
        <v>5</v>
      </c>
      <c r="F171" s="55">
        <f t="shared" si="36"/>
        <v>7</v>
      </c>
      <c r="G171" s="55">
        <f t="shared" si="36"/>
        <v>0</v>
      </c>
      <c r="H171" s="55">
        <f t="shared" si="36"/>
        <v>0</v>
      </c>
      <c r="I171" s="55">
        <f t="shared" si="36"/>
        <v>4</v>
      </c>
      <c r="J171" s="55">
        <f t="shared" si="36"/>
        <v>0</v>
      </c>
      <c r="K171" s="55">
        <f t="shared" si="36"/>
        <v>3</v>
      </c>
      <c r="L171" s="55">
        <f t="shared" si="36"/>
        <v>5</v>
      </c>
      <c r="M171" s="55">
        <f t="shared" si="36"/>
        <v>7</v>
      </c>
      <c r="N171" s="55">
        <f t="shared" si="36"/>
        <v>0</v>
      </c>
      <c r="O171" s="55">
        <f t="shared" si="36"/>
        <v>1</v>
      </c>
      <c r="P171" s="56"/>
    </row>
    <row r="172" spans="1:16" x14ac:dyDescent="0.2">
      <c r="A172" s="7" t="s">
        <v>149</v>
      </c>
      <c r="B172" s="3"/>
      <c r="C172" s="3">
        <v>1</v>
      </c>
      <c r="D172" s="3"/>
      <c r="E172" s="3">
        <v>1</v>
      </c>
      <c r="F172" s="3"/>
      <c r="G172" s="3"/>
      <c r="H172" s="3"/>
      <c r="I172" s="3"/>
      <c r="J172" s="3"/>
      <c r="K172" s="3"/>
      <c r="L172" s="3">
        <v>1</v>
      </c>
      <c r="M172" s="3"/>
      <c r="N172" s="3"/>
      <c r="O172" s="3"/>
      <c r="P172" s="4"/>
    </row>
    <row r="173" spans="1:16" x14ac:dyDescent="0.2">
      <c r="A173" s="7" t="s">
        <v>150</v>
      </c>
      <c r="B173" s="3"/>
      <c r="C173" s="3">
        <v>1</v>
      </c>
      <c r="D173" s="3"/>
      <c r="E173" s="3">
        <v>1</v>
      </c>
      <c r="F173" s="3"/>
      <c r="G173" s="3"/>
      <c r="H173" s="3"/>
      <c r="I173" s="3">
        <v>1</v>
      </c>
      <c r="J173" s="3"/>
      <c r="K173" s="3">
        <v>1</v>
      </c>
      <c r="L173" s="3">
        <v>1</v>
      </c>
      <c r="M173" s="3"/>
      <c r="N173" s="3"/>
      <c r="O173" s="3"/>
      <c r="P173" s="4"/>
    </row>
    <row r="174" spans="1:16" x14ac:dyDescent="0.2">
      <c r="A174" s="7" t="s">
        <v>151</v>
      </c>
      <c r="B174" s="3"/>
      <c r="C174" s="3">
        <v>1</v>
      </c>
      <c r="D174" s="3"/>
      <c r="E174" s="3">
        <v>1</v>
      </c>
      <c r="F174" s="3"/>
      <c r="G174" s="3"/>
      <c r="H174" s="3"/>
      <c r="I174" s="3">
        <v>1</v>
      </c>
      <c r="J174" s="3"/>
      <c r="K174" s="3">
        <v>1</v>
      </c>
      <c r="L174" s="3">
        <v>1</v>
      </c>
      <c r="M174" s="3"/>
      <c r="N174" s="3"/>
      <c r="O174" s="3"/>
      <c r="P174" s="4"/>
    </row>
    <row r="175" spans="1:16" x14ac:dyDescent="0.2">
      <c r="A175" s="7" t="s">
        <v>152</v>
      </c>
      <c r="B175" s="3"/>
      <c r="C175" s="3"/>
      <c r="D175" s="3" t="s">
        <v>148</v>
      </c>
      <c r="E175" s="3">
        <v>1</v>
      </c>
      <c r="F175" s="3"/>
      <c r="G175" s="3"/>
      <c r="H175" s="3"/>
      <c r="I175" s="3">
        <v>1</v>
      </c>
      <c r="J175" s="3"/>
      <c r="K175" s="3">
        <v>1</v>
      </c>
      <c r="L175" s="3">
        <v>1</v>
      </c>
      <c r="M175" s="3"/>
      <c r="N175" s="3"/>
      <c r="O175" s="3"/>
      <c r="P175" s="4"/>
    </row>
    <row r="176" spans="1:16" x14ac:dyDescent="0.2">
      <c r="A176" s="66" t="s">
        <v>155</v>
      </c>
      <c r="B176" s="64"/>
      <c r="C176" s="64"/>
      <c r="D176" s="64" t="s">
        <v>156</v>
      </c>
      <c r="E176" s="64">
        <v>1</v>
      </c>
      <c r="F176" s="64"/>
      <c r="G176" s="64"/>
      <c r="H176" s="64"/>
      <c r="I176" s="64"/>
      <c r="J176" s="64"/>
      <c r="K176" s="64"/>
      <c r="L176" s="64">
        <v>1</v>
      </c>
      <c r="M176" s="64"/>
      <c r="N176" s="64"/>
      <c r="O176" s="64"/>
      <c r="P176" s="65"/>
    </row>
    <row r="177" spans="1:16" x14ac:dyDescent="0.2">
      <c r="A177" s="66" t="s">
        <v>153</v>
      </c>
      <c r="B177" s="64"/>
      <c r="C177" s="64"/>
      <c r="D177" s="64" t="s">
        <v>148</v>
      </c>
      <c r="E177" s="64"/>
      <c r="F177" s="64">
        <v>1</v>
      </c>
      <c r="G177" s="64"/>
      <c r="H177" s="64"/>
      <c r="I177" s="64"/>
      <c r="J177" s="64"/>
      <c r="K177" s="64"/>
      <c r="L177" s="64"/>
      <c r="M177" s="64">
        <v>1</v>
      </c>
      <c r="N177" s="64"/>
      <c r="O177" s="64"/>
      <c r="P177" s="65"/>
    </row>
    <row r="178" spans="1:16" x14ac:dyDescent="0.2">
      <c r="A178" s="66" t="s">
        <v>154</v>
      </c>
      <c r="B178" s="64"/>
      <c r="C178" s="64"/>
      <c r="D178" s="64" t="s">
        <v>148</v>
      </c>
      <c r="E178" s="64"/>
      <c r="F178" s="64">
        <v>1</v>
      </c>
      <c r="G178" s="64"/>
      <c r="H178" s="64"/>
      <c r="I178" s="64"/>
      <c r="J178" s="64"/>
      <c r="K178" s="64"/>
      <c r="L178" s="64"/>
      <c r="M178" s="64">
        <v>1</v>
      </c>
      <c r="N178" s="64"/>
      <c r="O178" s="64"/>
      <c r="P178" s="65"/>
    </row>
    <row r="179" spans="1:16" x14ac:dyDescent="0.2">
      <c r="A179" s="66" t="s">
        <v>154</v>
      </c>
      <c r="B179" s="64"/>
      <c r="C179" s="64"/>
      <c r="D179" s="64" t="s">
        <v>148</v>
      </c>
      <c r="E179" s="64"/>
      <c r="F179" s="64">
        <v>1</v>
      </c>
      <c r="G179" s="64"/>
      <c r="H179" s="64"/>
      <c r="I179" s="64"/>
      <c r="J179" s="64"/>
      <c r="K179" s="64"/>
      <c r="L179" s="64"/>
      <c r="M179" s="64">
        <v>1</v>
      </c>
      <c r="N179" s="64"/>
      <c r="O179" s="64"/>
      <c r="P179" s="65"/>
    </row>
    <row r="180" spans="1:16" x14ac:dyDescent="0.2">
      <c r="A180" s="66" t="s">
        <v>123</v>
      </c>
      <c r="B180" s="64"/>
      <c r="C180" s="64"/>
      <c r="D180" s="64" t="s">
        <v>148</v>
      </c>
      <c r="E180" s="64"/>
      <c r="F180" s="64">
        <v>1</v>
      </c>
      <c r="G180" s="64"/>
      <c r="H180" s="64"/>
      <c r="I180" s="64"/>
      <c r="J180" s="64"/>
      <c r="K180" s="64"/>
      <c r="L180" s="64"/>
      <c r="M180" s="64">
        <v>1</v>
      </c>
      <c r="N180" s="64"/>
      <c r="O180" s="64"/>
      <c r="P180" s="65"/>
    </row>
    <row r="181" spans="1:16" x14ac:dyDescent="0.2">
      <c r="A181" s="66" t="s">
        <v>122</v>
      </c>
      <c r="B181" s="64"/>
      <c r="C181" s="64"/>
      <c r="D181" s="64" t="s">
        <v>148</v>
      </c>
      <c r="E181" s="64"/>
      <c r="F181" s="64">
        <v>1</v>
      </c>
      <c r="G181" s="64"/>
      <c r="H181" s="64"/>
      <c r="I181" s="64"/>
      <c r="J181" s="64"/>
      <c r="K181" s="64"/>
      <c r="L181" s="64"/>
      <c r="M181" s="64">
        <v>1</v>
      </c>
      <c r="N181" s="64"/>
      <c r="O181" s="64"/>
      <c r="P181" s="65"/>
    </row>
    <row r="182" spans="1:16" x14ac:dyDescent="0.2">
      <c r="A182" s="66" t="s">
        <v>125</v>
      </c>
      <c r="B182" s="64"/>
      <c r="C182" s="64"/>
      <c r="D182" s="64" t="s">
        <v>148</v>
      </c>
      <c r="E182" s="64"/>
      <c r="F182" s="64">
        <v>1</v>
      </c>
      <c r="G182" s="64"/>
      <c r="H182" s="64"/>
      <c r="I182" s="64"/>
      <c r="J182" s="64"/>
      <c r="K182" s="64"/>
      <c r="L182" s="64"/>
      <c r="M182" s="64">
        <v>1</v>
      </c>
      <c r="N182" s="64"/>
      <c r="O182" s="64"/>
      <c r="P182" s="65"/>
    </row>
    <row r="183" spans="1:16" x14ac:dyDescent="0.2">
      <c r="A183" s="7" t="s">
        <v>82</v>
      </c>
      <c r="B183" s="8"/>
      <c r="C183" s="21">
        <v>1</v>
      </c>
      <c r="D183" s="3"/>
      <c r="E183" s="21"/>
      <c r="F183" s="21">
        <v>1</v>
      </c>
      <c r="G183" s="21"/>
      <c r="H183" s="21"/>
      <c r="I183" s="21">
        <v>1</v>
      </c>
      <c r="J183" s="21"/>
      <c r="K183" s="21"/>
      <c r="L183" s="21"/>
      <c r="M183" s="21">
        <v>1</v>
      </c>
      <c r="N183" s="21"/>
      <c r="O183" s="21">
        <v>1</v>
      </c>
      <c r="P183" s="20" t="s">
        <v>195</v>
      </c>
    </row>
    <row r="184" spans="1:16" ht="13.5" thickBot="1" x14ac:dyDescent="0.25">
      <c r="A184" s="70"/>
      <c r="B184" s="71"/>
      <c r="C184" s="72"/>
      <c r="D184" s="69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3"/>
    </row>
    <row r="185" spans="1:16" x14ac:dyDescent="0.2">
      <c r="A185" s="111" t="s">
        <v>128</v>
      </c>
      <c r="B185" s="121"/>
      <c r="C185" s="113" t="s">
        <v>2</v>
      </c>
      <c r="D185" s="114"/>
      <c r="E185" s="115" t="s">
        <v>3</v>
      </c>
      <c r="F185" s="122"/>
      <c r="G185" s="122"/>
      <c r="H185" s="122"/>
      <c r="I185" s="118" t="s">
        <v>4</v>
      </c>
      <c r="J185" s="119"/>
      <c r="K185" s="119"/>
      <c r="L185" s="119"/>
      <c r="M185" s="119"/>
      <c r="N185" s="119"/>
      <c r="O185" s="119"/>
      <c r="P185" s="120"/>
    </row>
    <row r="186" spans="1:16" ht="29.25" thickBot="1" x14ac:dyDescent="0.25">
      <c r="A186" s="12" t="s">
        <v>5</v>
      </c>
      <c r="B186" s="12" t="s">
        <v>21</v>
      </c>
      <c r="C186" s="28" t="s">
        <v>136</v>
      </c>
      <c r="D186" s="13" t="s">
        <v>14</v>
      </c>
      <c r="E186" s="14" t="s">
        <v>6</v>
      </c>
      <c r="F186" s="15" t="s">
        <v>7</v>
      </c>
      <c r="G186" s="15" t="s">
        <v>8</v>
      </c>
      <c r="H186" s="15" t="s">
        <v>9</v>
      </c>
      <c r="I186" s="16" t="s">
        <v>11</v>
      </c>
      <c r="J186" s="17" t="s">
        <v>20</v>
      </c>
      <c r="K186" s="17" t="s">
        <v>15</v>
      </c>
      <c r="L186" s="18" t="s">
        <v>12</v>
      </c>
      <c r="M186" s="18" t="s">
        <v>0</v>
      </c>
      <c r="N186" s="18" t="s">
        <v>1</v>
      </c>
      <c r="O186" s="18" t="s">
        <v>13</v>
      </c>
      <c r="P186" s="19" t="s">
        <v>10</v>
      </c>
    </row>
    <row r="187" spans="1:16" s="57" customFormat="1" x14ac:dyDescent="0.2">
      <c r="A187" s="54" t="s">
        <v>98</v>
      </c>
      <c r="B187" s="54"/>
      <c r="C187" s="55">
        <f t="shared" ref="C187:O187" si="37">SUM(C188:C222)</f>
        <v>4</v>
      </c>
      <c r="D187" s="55">
        <f t="shared" si="37"/>
        <v>0</v>
      </c>
      <c r="E187" s="55">
        <f t="shared" si="37"/>
        <v>5</v>
      </c>
      <c r="F187" s="55">
        <f t="shared" si="37"/>
        <v>1</v>
      </c>
      <c r="G187" s="55">
        <f t="shared" si="37"/>
        <v>0</v>
      </c>
      <c r="H187" s="55">
        <f t="shared" si="37"/>
        <v>0</v>
      </c>
      <c r="I187" s="55">
        <f t="shared" si="37"/>
        <v>5</v>
      </c>
      <c r="J187" s="55">
        <f t="shared" si="37"/>
        <v>0</v>
      </c>
      <c r="K187" s="55">
        <f t="shared" si="37"/>
        <v>4</v>
      </c>
      <c r="L187" s="55">
        <f t="shared" si="37"/>
        <v>0</v>
      </c>
      <c r="M187" s="55">
        <f t="shared" si="37"/>
        <v>1</v>
      </c>
      <c r="N187" s="55">
        <f t="shared" si="37"/>
        <v>0</v>
      </c>
      <c r="O187" s="55">
        <f t="shared" si="37"/>
        <v>1</v>
      </c>
      <c r="P187" s="56"/>
    </row>
    <row r="188" spans="1:16" x14ac:dyDescent="0.2">
      <c r="A188" s="8" t="s">
        <v>27</v>
      </c>
      <c r="B188" s="3"/>
      <c r="C188" s="3">
        <v>1</v>
      </c>
      <c r="D188" s="3"/>
      <c r="E188" s="3">
        <v>1</v>
      </c>
      <c r="F188" s="3"/>
      <c r="G188" s="3"/>
      <c r="H188" s="3"/>
      <c r="I188" s="3">
        <v>1</v>
      </c>
      <c r="J188" s="3"/>
      <c r="K188" s="3">
        <v>1</v>
      </c>
      <c r="L188" s="3"/>
      <c r="M188" s="3"/>
      <c r="N188" s="3"/>
      <c r="O188" s="3"/>
      <c r="P188" s="3"/>
    </row>
    <row r="189" spans="1:16" x14ac:dyDescent="0.2">
      <c r="A189" s="8" t="s">
        <v>28</v>
      </c>
      <c r="B189" s="3"/>
      <c r="C189" s="3">
        <v>1</v>
      </c>
      <c r="D189" s="3"/>
      <c r="E189" s="3">
        <v>1</v>
      </c>
      <c r="F189" s="3"/>
      <c r="G189" s="3"/>
      <c r="H189" s="3"/>
      <c r="I189" s="3">
        <v>1</v>
      </c>
      <c r="J189" s="3"/>
      <c r="K189" s="3">
        <v>1</v>
      </c>
      <c r="L189" s="3"/>
      <c r="M189" s="3"/>
      <c r="N189" s="3"/>
      <c r="O189" s="3"/>
      <c r="P189" s="4"/>
    </row>
    <row r="190" spans="1:16" x14ac:dyDescent="0.2">
      <c r="A190" s="8" t="s">
        <v>29</v>
      </c>
      <c r="B190" s="3"/>
      <c r="C190" s="3">
        <v>1</v>
      </c>
      <c r="D190" s="3"/>
      <c r="E190" s="3">
        <v>1</v>
      </c>
      <c r="F190" s="3"/>
      <c r="G190" s="3"/>
      <c r="H190" s="3"/>
      <c r="I190" s="3">
        <v>1</v>
      </c>
      <c r="J190" s="3"/>
      <c r="K190" s="3">
        <v>1</v>
      </c>
      <c r="L190" s="3"/>
      <c r="M190" s="3"/>
      <c r="N190" s="3"/>
      <c r="O190" s="3"/>
      <c r="P190" s="3"/>
    </row>
    <row r="191" spans="1:16" x14ac:dyDescent="0.2">
      <c r="A191" s="62" t="s">
        <v>214</v>
      </c>
      <c r="B191" s="63"/>
      <c r="C191" s="63"/>
      <c r="D191" s="63" t="s">
        <v>30</v>
      </c>
      <c r="E191" s="63">
        <v>1</v>
      </c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</row>
    <row r="192" spans="1:16" x14ac:dyDescent="0.2">
      <c r="A192" s="7" t="s">
        <v>99</v>
      </c>
      <c r="B192" s="3"/>
      <c r="C192" s="3"/>
      <c r="D192" s="3" t="s">
        <v>30</v>
      </c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x14ac:dyDescent="0.2">
      <c r="A193" s="7" t="s">
        <v>100</v>
      </c>
      <c r="B193" s="3"/>
      <c r="C193" s="3"/>
      <c r="D193" s="3" t="s">
        <v>30</v>
      </c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x14ac:dyDescent="0.2">
      <c r="A194" s="7" t="s">
        <v>101</v>
      </c>
      <c r="B194" s="3"/>
      <c r="C194" s="3"/>
      <c r="D194" s="3" t="s">
        <v>30</v>
      </c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x14ac:dyDescent="0.2">
      <c r="A195" s="7" t="s">
        <v>27</v>
      </c>
      <c r="B195" s="3"/>
      <c r="C195" s="3"/>
      <c r="D195" s="3" t="s">
        <v>30</v>
      </c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x14ac:dyDescent="0.2">
      <c r="A196" s="7" t="s">
        <v>219</v>
      </c>
      <c r="B196" s="3"/>
      <c r="C196" s="3">
        <v>0</v>
      </c>
      <c r="D196" s="3" t="s">
        <v>19</v>
      </c>
      <c r="E196" s="3">
        <v>1</v>
      </c>
      <c r="F196" s="3"/>
      <c r="G196" s="3"/>
      <c r="H196" s="3"/>
      <c r="I196" s="3">
        <v>1</v>
      </c>
      <c r="J196" s="3"/>
      <c r="K196" s="3">
        <v>1</v>
      </c>
      <c r="L196" s="3"/>
      <c r="M196" s="3"/>
      <c r="N196" s="3"/>
      <c r="O196" s="3"/>
      <c r="P196" s="4"/>
    </row>
    <row r="197" spans="1:16" x14ac:dyDescent="0.2">
      <c r="A197" s="7" t="s">
        <v>102</v>
      </c>
      <c r="B197" s="3"/>
      <c r="C197" s="3"/>
      <c r="D197" s="3" t="s">
        <v>30</v>
      </c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x14ac:dyDescent="0.2">
      <c r="A198" s="7" t="s">
        <v>103</v>
      </c>
      <c r="B198" s="3"/>
      <c r="C198" s="3"/>
      <c r="D198" s="3" t="s">
        <v>30</v>
      </c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x14ac:dyDescent="0.2">
      <c r="A199" s="7" t="s">
        <v>104</v>
      </c>
      <c r="B199" s="3"/>
      <c r="C199" s="3"/>
      <c r="D199" s="3" t="s">
        <v>30</v>
      </c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x14ac:dyDescent="0.2">
      <c r="A200" s="7" t="s">
        <v>105</v>
      </c>
      <c r="B200" s="3"/>
      <c r="C200" s="3"/>
      <c r="D200" s="3" t="s">
        <v>30</v>
      </c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x14ac:dyDescent="0.2">
      <c r="A201" s="7" t="s">
        <v>106</v>
      </c>
      <c r="B201" s="3"/>
      <c r="C201" s="3"/>
      <c r="D201" s="3" t="s">
        <v>30</v>
      </c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x14ac:dyDescent="0.2">
      <c r="A202" s="7" t="s">
        <v>107</v>
      </c>
      <c r="B202" s="3"/>
      <c r="C202" s="3"/>
      <c r="D202" s="3" t="s">
        <v>30</v>
      </c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x14ac:dyDescent="0.2">
      <c r="A203" s="7" t="s">
        <v>108</v>
      </c>
      <c r="B203" s="3"/>
      <c r="C203" s="3"/>
      <c r="D203" s="3" t="s">
        <v>30</v>
      </c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x14ac:dyDescent="0.2">
      <c r="A204" s="8" t="s">
        <v>109</v>
      </c>
      <c r="B204" s="3"/>
      <c r="C204" s="3"/>
      <c r="D204" s="3" t="s">
        <v>30</v>
      </c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x14ac:dyDescent="0.2">
      <c r="A205" s="8" t="s">
        <v>110</v>
      </c>
      <c r="B205" s="3"/>
      <c r="C205" s="3"/>
      <c r="D205" s="3" t="s">
        <v>30</v>
      </c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x14ac:dyDescent="0.2">
      <c r="A206" s="8" t="s">
        <v>111</v>
      </c>
      <c r="B206" s="3"/>
      <c r="C206" s="3"/>
      <c r="D206" s="3" t="s">
        <v>30</v>
      </c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x14ac:dyDescent="0.2">
      <c r="A207" s="8" t="s">
        <v>112</v>
      </c>
      <c r="B207" s="3"/>
      <c r="C207" s="3"/>
      <c r="D207" s="3" t="s">
        <v>30</v>
      </c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x14ac:dyDescent="0.2">
      <c r="A208" s="8" t="s">
        <v>113</v>
      </c>
      <c r="B208" s="3"/>
      <c r="C208" s="3"/>
      <c r="D208" s="3" t="s">
        <v>30</v>
      </c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x14ac:dyDescent="0.2">
      <c r="A209" s="8" t="s">
        <v>114</v>
      </c>
      <c r="B209" s="3"/>
      <c r="C209" s="3"/>
      <c r="D209" s="3" t="s">
        <v>30</v>
      </c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x14ac:dyDescent="0.2">
      <c r="A210" s="8" t="s">
        <v>115</v>
      </c>
      <c r="B210" s="3"/>
      <c r="C210" s="3"/>
      <c r="D210" s="3" t="s">
        <v>30</v>
      </c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 t="s">
        <v>120</v>
      </c>
    </row>
    <row r="211" spans="1:16" x14ac:dyDescent="0.2">
      <c r="A211" s="8" t="s">
        <v>116</v>
      </c>
      <c r="B211" s="3"/>
      <c r="C211" s="3"/>
      <c r="D211" s="3" t="s">
        <v>30</v>
      </c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 t="s">
        <v>120</v>
      </c>
    </row>
    <row r="212" spans="1:16" x14ac:dyDescent="0.2">
      <c r="A212" s="8" t="s">
        <v>117</v>
      </c>
      <c r="B212" s="3"/>
      <c r="C212" s="3"/>
      <c r="D212" s="3" t="s">
        <v>30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 t="s">
        <v>120</v>
      </c>
    </row>
    <row r="213" spans="1:16" x14ac:dyDescent="0.2">
      <c r="A213" s="8" t="s">
        <v>126</v>
      </c>
      <c r="B213" s="3"/>
      <c r="C213" s="3"/>
      <c r="D213" s="3" t="s">
        <v>30</v>
      </c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x14ac:dyDescent="0.2">
      <c r="A214" s="8" t="s">
        <v>118</v>
      </c>
      <c r="B214" s="3"/>
      <c r="C214" s="3"/>
      <c r="D214" s="3" t="s">
        <v>30</v>
      </c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 t="s">
        <v>120</v>
      </c>
    </row>
    <row r="215" spans="1:16" x14ac:dyDescent="0.2">
      <c r="A215" s="8" t="s">
        <v>119</v>
      </c>
      <c r="B215" s="3"/>
      <c r="C215" s="3"/>
      <c r="D215" s="3" t="s">
        <v>30</v>
      </c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x14ac:dyDescent="0.2">
      <c r="A216" s="8" t="s">
        <v>121</v>
      </c>
      <c r="B216" s="3"/>
      <c r="C216" s="3"/>
      <c r="D216" s="3" t="s">
        <v>30</v>
      </c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x14ac:dyDescent="0.2">
      <c r="A217" s="8" t="s">
        <v>122</v>
      </c>
      <c r="B217" s="3"/>
      <c r="C217" s="3"/>
      <c r="D217" s="3" t="s">
        <v>30</v>
      </c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x14ac:dyDescent="0.2">
      <c r="A218" s="8" t="s">
        <v>123</v>
      </c>
      <c r="B218" s="3"/>
      <c r="C218" s="3"/>
      <c r="D218" s="3" t="s">
        <v>30</v>
      </c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x14ac:dyDescent="0.2">
      <c r="A219" s="8" t="s">
        <v>124</v>
      </c>
      <c r="B219" s="3"/>
      <c r="C219" s="3"/>
      <c r="D219" s="3" t="s">
        <v>30</v>
      </c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x14ac:dyDescent="0.2">
      <c r="A220" s="8" t="s">
        <v>125</v>
      </c>
      <c r="B220" s="3"/>
      <c r="C220" s="3"/>
      <c r="D220" s="3" t="s">
        <v>30</v>
      </c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s="57" customFormat="1" x14ac:dyDescent="0.2">
      <c r="A221" s="54"/>
      <c r="B221" s="54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6"/>
    </row>
    <row r="222" spans="1:16" x14ac:dyDescent="0.2">
      <c r="A222" s="7" t="s">
        <v>82</v>
      </c>
      <c r="B222" s="8"/>
      <c r="C222" s="21">
        <v>1</v>
      </c>
      <c r="D222" s="3"/>
      <c r="E222" s="21"/>
      <c r="F222" s="21">
        <v>1</v>
      </c>
      <c r="G222" s="21"/>
      <c r="H222" s="21"/>
      <c r="I222" s="21">
        <v>1</v>
      </c>
      <c r="J222" s="21"/>
      <c r="K222" s="21"/>
      <c r="L222" s="21"/>
      <c r="M222" s="21">
        <v>1</v>
      </c>
      <c r="N222" s="21"/>
      <c r="O222" s="21">
        <v>1</v>
      </c>
      <c r="P222" s="20" t="s">
        <v>195</v>
      </c>
    </row>
    <row r="223" spans="1:16" x14ac:dyDescent="0.2">
      <c r="A223" s="10"/>
    </row>
    <row r="224" spans="1:16" x14ac:dyDescent="0.2">
      <c r="A224" s="10"/>
    </row>
    <row r="226" spans="1:18" ht="13.5" thickBot="1" x14ac:dyDescent="0.25"/>
    <row r="227" spans="1:18" x14ac:dyDescent="0.2">
      <c r="A227" s="111" t="s">
        <v>31</v>
      </c>
      <c r="B227" s="121"/>
      <c r="C227" s="113" t="s">
        <v>2</v>
      </c>
      <c r="D227" s="114"/>
      <c r="E227" s="115" t="s">
        <v>3</v>
      </c>
      <c r="F227" s="122"/>
      <c r="G227" s="122"/>
      <c r="H227" s="122"/>
      <c r="I227" s="118" t="s">
        <v>4</v>
      </c>
      <c r="J227" s="119"/>
      <c r="K227" s="119"/>
      <c r="L227" s="119"/>
      <c r="M227" s="119"/>
      <c r="N227" s="119"/>
      <c r="O227" s="119"/>
      <c r="P227" s="120"/>
    </row>
    <row r="228" spans="1:18" ht="29.25" thickBot="1" x14ac:dyDescent="0.25">
      <c r="A228" s="12" t="s">
        <v>5</v>
      </c>
      <c r="B228" s="12" t="s">
        <v>21</v>
      </c>
      <c r="C228" s="28" t="s">
        <v>136</v>
      </c>
      <c r="D228" s="13" t="s">
        <v>14</v>
      </c>
      <c r="E228" s="14" t="s">
        <v>6</v>
      </c>
      <c r="F228" s="15" t="s">
        <v>7</v>
      </c>
      <c r="G228" s="15" t="s">
        <v>8</v>
      </c>
      <c r="H228" s="15" t="s">
        <v>9</v>
      </c>
      <c r="I228" s="16" t="s">
        <v>11</v>
      </c>
      <c r="J228" s="17" t="s">
        <v>20</v>
      </c>
      <c r="K228" s="17" t="s">
        <v>15</v>
      </c>
      <c r="L228" s="18" t="s">
        <v>12</v>
      </c>
      <c r="M228" s="18" t="s">
        <v>0</v>
      </c>
      <c r="N228" s="18" t="s">
        <v>1</v>
      </c>
      <c r="O228" s="18" t="s">
        <v>13</v>
      </c>
      <c r="P228" s="19" t="s">
        <v>10</v>
      </c>
    </row>
    <row r="229" spans="1:18" s="57" customFormat="1" x14ac:dyDescent="0.2">
      <c r="A229" s="54" t="s">
        <v>31</v>
      </c>
      <c r="B229" s="54"/>
      <c r="C229" s="55" t="e">
        <f>SUM(#REF!)</f>
        <v>#REF!</v>
      </c>
      <c r="D229" s="55" t="e">
        <f>SUM(#REF!)</f>
        <v>#REF!</v>
      </c>
      <c r="E229" s="55" t="e">
        <f>SUM(#REF!)</f>
        <v>#REF!</v>
      </c>
      <c r="F229" s="55" t="e">
        <f>SUM(#REF!)</f>
        <v>#REF!</v>
      </c>
      <c r="G229" s="55" t="e">
        <f>SUM(#REF!)</f>
        <v>#REF!</v>
      </c>
      <c r="H229" s="55" t="e">
        <f>SUM(#REF!)</f>
        <v>#REF!</v>
      </c>
      <c r="I229" s="55" t="e">
        <f>SUM(#REF!)</f>
        <v>#REF!</v>
      </c>
      <c r="J229" s="55" t="e">
        <f>SUM(#REF!)</f>
        <v>#REF!</v>
      </c>
      <c r="K229" s="55" t="e">
        <f>SUM(#REF!)</f>
        <v>#REF!</v>
      </c>
      <c r="L229" s="55" t="e">
        <f>SUM(#REF!)</f>
        <v>#REF!</v>
      </c>
      <c r="M229" s="55" t="e">
        <f>SUM(#REF!)</f>
        <v>#REF!</v>
      </c>
      <c r="N229" s="55" t="e">
        <f>SUM(#REF!)</f>
        <v>#REF!</v>
      </c>
      <c r="O229" s="55" t="e">
        <f>SUM(#REF!)</f>
        <v>#REF!</v>
      </c>
      <c r="P229" s="56"/>
    </row>
    <row r="230" spans="1:18" x14ac:dyDescent="0.2">
      <c r="A230" s="7" t="s">
        <v>211</v>
      </c>
      <c r="B230" s="3"/>
      <c r="C230" s="3">
        <v>2</v>
      </c>
      <c r="D230" s="3"/>
      <c r="E230" s="3">
        <v>2</v>
      </c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4"/>
    </row>
    <row r="231" spans="1:18" x14ac:dyDescent="0.2">
      <c r="A231" s="7" t="s">
        <v>212</v>
      </c>
      <c r="B231" s="3"/>
      <c r="C231" s="3">
        <v>1</v>
      </c>
      <c r="D231" s="3"/>
      <c r="E231" s="3">
        <v>1</v>
      </c>
      <c r="F231" s="3"/>
      <c r="G231" s="3"/>
      <c r="H231" s="3"/>
      <c r="I231" s="3">
        <v>1</v>
      </c>
      <c r="J231" s="3"/>
      <c r="K231" s="3"/>
      <c r="L231" s="3"/>
      <c r="M231" s="3"/>
      <c r="N231" s="3"/>
      <c r="O231" s="3"/>
      <c r="P231" s="3"/>
    </row>
    <row r="232" spans="1:18" x14ac:dyDescent="0.2">
      <c r="A232" s="6" t="s">
        <v>213</v>
      </c>
      <c r="B232" s="6"/>
      <c r="C232" s="25">
        <f>SUM(C233:C237)</f>
        <v>5</v>
      </c>
      <c r="D232" s="25">
        <f t="shared" ref="D232:O232" si="38">SUM(D233:D237)</f>
        <v>0</v>
      </c>
      <c r="E232" s="25">
        <f t="shared" si="38"/>
        <v>5</v>
      </c>
      <c r="F232" s="25">
        <f t="shared" si="38"/>
        <v>0</v>
      </c>
      <c r="G232" s="25">
        <f t="shared" si="38"/>
        <v>0</v>
      </c>
      <c r="H232" s="25">
        <f t="shared" si="38"/>
        <v>0</v>
      </c>
      <c r="I232" s="25">
        <f t="shared" si="38"/>
        <v>1</v>
      </c>
      <c r="J232" s="25">
        <f t="shared" si="38"/>
        <v>0</v>
      </c>
      <c r="K232" s="25">
        <f t="shared" si="38"/>
        <v>1</v>
      </c>
      <c r="L232" s="25">
        <f t="shared" si="38"/>
        <v>4</v>
      </c>
      <c r="M232" s="25">
        <f t="shared" si="38"/>
        <v>0</v>
      </c>
      <c r="N232" s="25">
        <f t="shared" si="38"/>
        <v>0</v>
      </c>
      <c r="O232" s="25">
        <f t="shared" si="38"/>
        <v>0</v>
      </c>
      <c r="P232" s="24"/>
    </row>
    <row r="233" spans="1:18" s="10" customFormat="1" x14ac:dyDescent="0.2">
      <c r="A233" s="7" t="s">
        <v>34</v>
      </c>
      <c r="B233" s="7"/>
      <c r="C233" s="3">
        <v>1</v>
      </c>
      <c r="D233" s="3"/>
      <c r="E233" s="3">
        <v>1</v>
      </c>
      <c r="F233" s="3"/>
      <c r="G233" s="3"/>
      <c r="H233" s="3"/>
      <c r="I233" s="3"/>
      <c r="J233" s="3"/>
      <c r="K233" s="3"/>
      <c r="L233" s="3">
        <v>1</v>
      </c>
      <c r="M233" s="3"/>
      <c r="N233" s="3"/>
      <c r="O233" s="3"/>
      <c r="P233" s="4"/>
    </row>
    <row r="234" spans="1:18" s="10" customFormat="1" x14ac:dyDescent="0.2">
      <c r="A234" s="7" t="s">
        <v>200</v>
      </c>
      <c r="B234" s="7"/>
      <c r="C234" s="3">
        <v>1</v>
      </c>
      <c r="D234" s="3"/>
      <c r="E234" s="3">
        <v>1</v>
      </c>
      <c r="F234" s="3"/>
      <c r="G234" s="3"/>
      <c r="H234" s="3"/>
      <c r="I234" s="3">
        <v>1</v>
      </c>
      <c r="J234" s="3"/>
      <c r="K234" s="3">
        <v>1</v>
      </c>
      <c r="L234" s="3"/>
      <c r="M234" s="3"/>
      <c r="N234" s="3"/>
      <c r="O234" s="3"/>
      <c r="P234" s="4"/>
    </row>
    <row r="235" spans="1:18" s="10" customFormat="1" x14ac:dyDescent="0.2">
      <c r="A235" s="7" t="s">
        <v>165</v>
      </c>
      <c r="B235" s="7"/>
      <c r="C235" s="3">
        <v>1</v>
      </c>
      <c r="D235" s="3"/>
      <c r="E235" s="3">
        <v>1</v>
      </c>
      <c r="F235" s="3"/>
      <c r="G235" s="3"/>
      <c r="H235" s="3"/>
      <c r="I235" s="3"/>
      <c r="J235" s="3"/>
      <c r="K235" s="3"/>
      <c r="L235" s="3">
        <v>1</v>
      </c>
      <c r="M235" s="3"/>
      <c r="N235" s="3"/>
      <c r="O235" s="3"/>
      <c r="P235" s="4"/>
      <c r="R235" s="10" t="s">
        <v>17</v>
      </c>
    </row>
    <row r="236" spans="1:18" s="10" customFormat="1" x14ac:dyDescent="0.2">
      <c r="A236" s="7" t="s">
        <v>32</v>
      </c>
      <c r="B236" s="7"/>
      <c r="C236" s="3">
        <v>1</v>
      </c>
      <c r="D236" s="3"/>
      <c r="E236" s="3">
        <v>1</v>
      </c>
      <c r="F236" s="3"/>
      <c r="G236" s="3"/>
      <c r="H236" s="3"/>
      <c r="I236" s="3"/>
      <c r="J236" s="3"/>
      <c r="K236" s="3"/>
      <c r="L236" s="3">
        <v>1</v>
      </c>
      <c r="M236" s="3"/>
      <c r="N236" s="3"/>
      <c r="O236" s="3"/>
      <c r="P236" s="4"/>
    </row>
    <row r="237" spans="1:18" s="10" customFormat="1" x14ac:dyDescent="0.2">
      <c r="A237" s="7" t="s">
        <v>199</v>
      </c>
      <c r="B237" s="7"/>
      <c r="C237" s="3">
        <v>1</v>
      </c>
      <c r="D237" s="3"/>
      <c r="E237" s="3">
        <v>1</v>
      </c>
      <c r="F237" s="3"/>
      <c r="G237" s="3"/>
      <c r="H237" s="3"/>
      <c r="I237" s="3"/>
      <c r="J237" s="3"/>
      <c r="K237" s="3"/>
      <c r="L237" s="3">
        <v>1</v>
      </c>
      <c r="M237" s="3"/>
      <c r="N237" s="3"/>
      <c r="O237" s="3"/>
      <c r="P237" s="4"/>
    </row>
    <row r="238" spans="1:18" s="10" customFormat="1" x14ac:dyDescent="0.2">
      <c r="A238" s="86" t="s">
        <v>201</v>
      </c>
      <c r="B238" s="86"/>
      <c r="C238" s="87"/>
      <c r="D238" s="87">
        <v>1</v>
      </c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8"/>
    </row>
    <row r="239" spans="1:18" x14ac:dyDescent="0.2">
      <c r="A239" s="6" t="s">
        <v>25</v>
      </c>
      <c r="B239" s="6"/>
      <c r="C239" s="25">
        <f t="shared" ref="C239:O239" si="39">SUM(C240:C240)</f>
        <v>1</v>
      </c>
      <c r="D239" s="25">
        <f t="shared" si="39"/>
        <v>0</v>
      </c>
      <c r="E239" s="25">
        <f t="shared" si="39"/>
        <v>1</v>
      </c>
      <c r="F239" s="25">
        <f t="shared" si="39"/>
        <v>0</v>
      </c>
      <c r="G239" s="25">
        <f t="shared" si="39"/>
        <v>0</v>
      </c>
      <c r="H239" s="25">
        <f t="shared" si="39"/>
        <v>0</v>
      </c>
      <c r="I239" s="25">
        <f t="shared" si="39"/>
        <v>0</v>
      </c>
      <c r="J239" s="25">
        <f t="shared" si="39"/>
        <v>0</v>
      </c>
      <c r="K239" s="25">
        <f t="shared" si="39"/>
        <v>0</v>
      </c>
      <c r="L239" s="25">
        <f t="shared" si="39"/>
        <v>1</v>
      </c>
      <c r="M239" s="25">
        <f t="shared" si="39"/>
        <v>0</v>
      </c>
      <c r="N239" s="25">
        <f t="shared" si="39"/>
        <v>0</v>
      </c>
      <c r="O239" s="25">
        <f t="shared" si="39"/>
        <v>0</v>
      </c>
      <c r="P239" s="24"/>
    </row>
    <row r="240" spans="1:18" x14ac:dyDescent="0.2">
      <c r="A240" s="7" t="s">
        <v>38</v>
      </c>
      <c r="B240" s="9"/>
      <c r="C240" s="3">
        <v>1</v>
      </c>
      <c r="D240" s="3"/>
      <c r="E240" s="3">
        <v>1</v>
      </c>
      <c r="F240" s="3"/>
      <c r="G240" s="3"/>
      <c r="H240" s="3"/>
      <c r="I240" s="3"/>
      <c r="J240" s="3"/>
      <c r="K240" s="21"/>
      <c r="L240" s="21">
        <v>1</v>
      </c>
      <c r="M240" s="21"/>
      <c r="N240" s="21"/>
      <c r="O240" s="21"/>
      <c r="P240" s="20"/>
    </row>
    <row r="241" spans="1:16" x14ac:dyDescent="0.2">
      <c r="A241" s="6" t="s">
        <v>209</v>
      </c>
      <c r="B241" s="6"/>
      <c r="C241" s="25" t="s">
        <v>16</v>
      </c>
      <c r="D241" s="25" t="s">
        <v>16</v>
      </c>
      <c r="E241" s="25" t="s">
        <v>16</v>
      </c>
      <c r="F241" s="25" t="s">
        <v>16</v>
      </c>
      <c r="G241" s="25" t="s">
        <v>16</v>
      </c>
      <c r="H241" s="25" t="s">
        <v>16</v>
      </c>
      <c r="I241" s="25" t="s">
        <v>16</v>
      </c>
      <c r="J241" s="25" t="s">
        <v>16</v>
      </c>
      <c r="K241" s="25" t="s">
        <v>16</v>
      </c>
      <c r="L241" s="25" t="s">
        <v>16</v>
      </c>
      <c r="M241" s="25" t="s">
        <v>16</v>
      </c>
      <c r="N241" s="25" t="s">
        <v>16</v>
      </c>
      <c r="O241" s="25" t="s">
        <v>16</v>
      </c>
      <c r="P241" s="24"/>
    </row>
    <row r="242" spans="1:16" x14ac:dyDescent="0.2">
      <c r="A242" s="7" t="s">
        <v>34</v>
      </c>
      <c r="B242" s="9"/>
      <c r="C242" s="3">
        <v>1</v>
      </c>
      <c r="D242" s="3"/>
      <c r="E242" s="3">
        <v>1</v>
      </c>
      <c r="F242" s="3"/>
      <c r="G242" s="3"/>
      <c r="H242" s="3"/>
      <c r="I242" s="5"/>
      <c r="J242" s="5"/>
      <c r="K242" s="21"/>
      <c r="L242" s="21">
        <v>1</v>
      </c>
      <c r="M242" s="21"/>
      <c r="N242" s="21"/>
      <c r="O242" s="21"/>
      <c r="P242" s="20"/>
    </row>
    <row r="243" spans="1:16" x14ac:dyDescent="0.2">
      <c r="A243" s="7" t="s">
        <v>165</v>
      </c>
      <c r="B243" s="9"/>
      <c r="C243" s="3">
        <v>1</v>
      </c>
      <c r="D243" s="3"/>
      <c r="E243" s="3">
        <v>1</v>
      </c>
      <c r="F243" s="3"/>
      <c r="G243" s="3"/>
      <c r="H243" s="3"/>
      <c r="I243" s="5"/>
      <c r="J243" s="5"/>
      <c r="K243" s="21"/>
      <c r="L243" s="21">
        <v>1</v>
      </c>
      <c r="M243" s="21"/>
      <c r="N243" s="21"/>
      <c r="O243" s="21"/>
      <c r="P243" s="20"/>
    </row>
    <row r="244" spans="1:16" x14ac:dyDescent="0.2">
      <c r="A244" s="7" t="s">
        <v>32</v>
      </c>
      <c r="B244" s="9"/>
      <c r="C244" s="3">
        <v>1</v>
      </c>
      <c r="D244" s="3"/>
      <c r="E244" s="3">
        <v>1</v>
      </c>
      <c r="F244" s="3"/>
      <c r="G244" s="3"/>
      <c r="H244" s="3"/>
      <c r="I244" s="5"/>
      <c r="J244" s="5"/>
      <c r="K244" s="21"/>
      <c r="L244" s="21">
        <v>1</v>
      </c>
      <c r="M244" s="21"/>
      <c r="N244" s="21"/>
      <c r="O244" s="21"/>
      <c r="P244" s="20"/>
    </row>
    <row r="245" spans="1:16" x14ac:dyDescent="0.2">
      <c r="A245" s="7" t="s">
        <v>166</v>
      </c>
      <c r="B245" s="9"/>
      <c r="C245" s="3">
        <v>1</v>
      </c>
      <c r="D245" s="3"/>
      <c r="E245" s="3">
        <v>1</v>
      </c>
      <c r="F245" s="3"/>
      <c r="G245" s="3"/>
      <c r="H245" s="3"/>
      <c r="I245" s="5"/>
      <c r="J245" s="5"/>
      <c r="K245" s="21"/>
      <c r="L245" s="21">
        <v>1</v>
      </c>
      <c r="M245" s="21"/>
      <c r="N245" s="21"/>
      <c r="O245" s="21"/>
      <c r="P245" s="20"/>
    </row>
    <row r="246" spans="1:16" x14ac:dyDescent="0.2">
      <c r="A246" s="7" t="s">
        <v>22</v>
      </c>
      <c r="B246" s="9"/>
      <c r="C246" s="3">
        <v>1</v>
      </c>
      <c r="D246" s="3"/>
      <c r="E246" s="3">
        <v>1</v>
      </c>
      <c r="F246" s="3"/>
      <c r="G246" s="3"/>
      <c r="H246" s="3"/>
      <c r="I246" s="3">
        <v>1</v>
      </c>
      <c r="J246" s="5"/>
      <c r="K246" s="21">
        <v>1</v>
      </c>
      <c r="L246" s="21"/>
      <c r="M246" s="21"/>
      <c r="N246" s="21"/>
      <c r="O246" s="21"/>
      <c r="P246" s="20"/>
    </row>
    <row r="247" spans="1:16" x14ac:dyDescent="0.2">
      <c r="A247" s="91" t="s">
        <v>204</v>
      </c>
      <c r="B247" s="92"/>
      <c r="C247" s="93"/>
      <c r="D247" s="93" t="s">
        <v>19</v>
      </c>
      <c r="E247" s="93"/>
      <c r="F247" s="93"/>
      <c r="G247" s="93"/>
      <c r="H247" s="93"/>
      <c r="I247" s="94"/>
      <c r="J247" s="94"/>
      <c r="K247" s="93"/>
      <c r="L247" s="93"/>
      <c r="M247" s="93"/>
      <c r="N247" s="93"/>
      <c r="O247" s="93"/>
      <c r="P247" s="95"/>
    </row>
    <row r="248" spans="1:16" x14ac:dyDescent="0.2">
      <c r="A248" s="6" t="s">
        <v>210</v>
      </c>
      <c r="B248" s="6"/>
      <c r="C248" s="25" t="s">
        <v>16</v>
      </c>
      <c r="D248" s="25" t="s">
        <v>16</v>
      </c>
      <c r="E248" s="25" t="s">
        <v>16</v>
      </c>
      <c r="F248" s="25" t="s">
        <v>16</v>
      </c>
      <c r="G248" s="25" t="s">
        <v>16</v>
      </c>
      <c r="H248" s="25" t="s">
        <v>16</v>
      </c>
      <c r="I248" s="25" t="s">
        <v>16</v>
      </c>
      <c r="J248" s="25" t="s">
        <v>16</v>
      </c>
      <c r="K248" s="25" t="s">
        <v>16</v>
      </c>
      <c r="L248" s="25" t="s">
        <v>16</v>
      </c>
      <c r="M248" s="25" t="s">
        <v>16</v>
      </c>
      <c r="N248" s="25" t="s">
        <v>16</v>
      </c>
      <c r="O248" s="25" t="s">
        <v>16</v>
      </c>
      <c r="P248" s="24"/>
    </row>
    <row r="249" spans="1:16" x14ac:dyDescent="0.2">
      <c r="A249" s="7" t="s">
        <v>34</v>
      </c>
      <c r="B249" s="9"/>
      <c r="C249" s="3">
        <v>1</v>
      </c>
      <c r="D249" s="3"/>
      <c r="E249" s="3">
        <v>1</v>
      </c>
      <c r="F249" s="3"/>
      <c r="G249" s="3"/>
      <c r="H249" s="3"/>
      <c r="I249" s="5"/>
      <c r="J249" s="5"/>
      <c r="K249" s="21"/>
      <c r="L249" s="21">
        <v>1</v>
      </c>
      <c r="M249" s="21"/>
      <c r="N249" s="21"/>
      <c r="O249" s="21"/>
      <c r="P249" s="20"/>
    </row>
    <row r="250" spans="1:16" x14ac:dyDescent="0.2">
      <c r="A250" s="7" t="s">
        <v>22</v>
      </c>
      <c r="B250" s="9"/>
      <c r="C250" s="3">
        <v>1</v>
      </c>
      <c r="D250" s="3"/>
      <c r="E250" s="3">
        <v>1</v>
      </c>
      <c r="F250" s="3"/>
      <c r="G250" s="3"/>
      <c r="H250" s="3"/>
      <c r="I250" s="3">
        <v>1</v>
      </c>
      <c r="J250" s="5"/>
      <c r="K250" s="21">
        <v>1</v>
      </c>
      <c r="L250" s="21"/>
      <c r="M250" s="21"/>
      <c r="N250" s="21"/>
      <c r="O250" s="21"/>
      <c r="P250" s="20"/>
    </row>
    <row r="251" spans="1:16" x14ac:dyDescent="0.2">
      <c r="A251" s="91" t="s">
        <v>204</v>
      </c>
      <c r="B251" s="92"/>
      <c r="C251" s="93"/>
      <c r="D251" s="93" t="s">
        <v>19</v>
      </c>
      <c r="E251" s="93"/>
      <c r="F251" s="93"/>
      <c r="G251" s="93"/>
      <c r="H251" s="93"/>
      <c r="I251" s="94"/>
      <c r="J251" s="94"/>
      <c r="K251" s="93"/>
      <c r="L251" s="93"/>
      <c r="M251" s="93"/>
      <c r="N251" s="93"/>
      <c r="O251" s="93"/>
      <c r="P251" s="95"/>
    </row>
    <row r="252" spans="1:16" x14ac:dyDescent="0.2">
      <c r="A252" s="7" t="s">
        <v>82</v>
      </c>
      <c r="B252" s="8"/>
      <c r="C252" s="21">
        <v>1</v>
      </c>
      <c r="D252" s="3"/>
      <c r="E252" s="21"/>
      <c r="F252" s="21">
        <v>1</v>
      </c>
      <c r="G252" s="21"/>
      <c r="H252" s="21"/>
      <c r="I252" s="21">
        <v>1</v>
      </c>
      <c r="J252" s="21"/>
      <c r="K252" s="21"/>
      <c r="L252" s="21"/>
      <c r="M252" s="21">
        <v>1</v>
      </c>
      <c r="N252" s="21"/>
      <c r="O252" s="21">
        <v>1</v>
      </c>
      <c r="P252" s="20" t="s">
        <v>195</v>
      </c>
    </row>
    <row r="255" spans="1:16" ht="13.5" thickBot="1" x14ac:dyDescent="0.25"/>
    <row r="256" spans="1:16" x14ac:dyDescent="0.2">
      <c r="A256" s="111" t="s">
        <v>36</v>
      </c>
      <c r="B256" s="121"/>
      <c r="C256" s="113" t="s">
        <v>2</v>
      </c>
      <c r="D256" s="114"/>
      <c r="E256" s="115" t="s">
        <v>3</v>
      </c>
      <c r="F256" s="122"/>
      <c r="G256" s="122"/>
      <c r="H256" s="122"/>
      <c r="I256" s="118" t="s">
        <v>4</v>
      </c>
      <c r="J256" s="119"/>
      <c r="K256" s="119"/>
      <c r="L256" s="119"/>
      <c r="M256" s="119"/>
      <c r="N256" s="119"/>
      <c r="O256" s="119"/>
      <c r="P256" s="120"/>
    </row>
    <row r="257" spans="1:16" ht="29.25" thickBot="1" x14ac:dyDescent="0.25">
      <c r="A257" s="12" t="s">
        <v>5</v>
      </c>
      <c r="B257" s="12" t="s">
        <v>21</v>
      </c>
      <c r="C257" s="28" t="s">
        <v>136</v>
      </c>
      <c r="D257" s="13" t="s">
        <v>14</v>
      </c>
      <c r="E257" s="14" t="s">
        <v>6</v>
      </c>
      <c r="F257" s="15" t="s">
        <v>7</v>
      </c>
      <c r="G257" s="15" t="s">
        <v>8</v>
      </c>
      <c r="H257" s="15" t="s">
        <v>9</v>
      </c>
      <c r="I257" s="16" t="s">
        <v>11</v>
      </c>
      <c r="J257" s="17" t="s">
        <v>20</v>
      </c>
      <c r="K257" s="17" t="s">
        <v>15</v>
      </c>
      <c r="L257" s="18" t="s">
        <v>12</v>
      </c>
      <c r="M257" s="18" t="s">
        <v>0</v>
      </c>
      <c r="N257" s="18" t="s">
        <v>1</v>
      </c>
      <c r="O257" s="18" t="s">
        <v>13</v>
      </c>
      <c r="P257" s="19" t="s">
        <v>10</v>
      </c>
    </row>
    <row r="258" spans="1:16" s="57" customFormat="1" x14ac:dyDescent="0.2">
      <c r="A258" s="54" t="s">
        <v>215</v>
      </c>
      <c r="B258" s="54"/>
      <c r="C258" s="55">
        <f>SUM(C259:C261)</f>
        <v>1</v>
      </c>
      <c r="D258" s="55">
        <v>3</v>
      </c>
      <c r="E258" s="55">
        <f t="shared" ref="E258:O258" si="40">SUM(E259:E261)</f>
        <v>2</v>
      </c>
      <c r="F258" s="55">
        <f t="shared" si="40"/>
        <v>0</v>
      </c>
      <c r="G258" s="55">
        <f t="shared" si="40"/>
        <v>0</v>
      </c>
      <c r="H258" s="55">
        <f t="shared" si="40"/>
        <v>0</v>
      </c>
      <c r="I258" s="55">
        <f t="shared" si="40"/>
        <v>2</v>
      </c>
      <c r="J258" s="55">
        <f t="shared" si="40"/>
        <v>0</v>
      </c>
      <c r="K258" s="55">
        <f t="shared" si="40"/>
        <v>1</v>
      </c>
      <c r="L258" s="55">
        <f t="shared" si="40"/>
        <v>0</v>
      </c>
      <c r="M258" s="55">
        <f t="shared" si="40"/>
        <v>0</v>
      </c>
      <c r="N258" s="55">
        <f t="shared" si="40"/>
        <v>0</v>
      </c>
      <c r="O258" s="55">
        <f t="shared" si="40"/>
        <v>0</v>
      </c>
      <c r="P258" s="56"/>
    </row>
    <row r="259" spans="1:16" x14ac:dyDescent="0.2">
      <c r="A259" s="7" t="s">
        <v>35</v>
      </c>
      <c r="B259" s="3"/>
      <c r="C259" s="3">
        <v>1</v>
      </c>
      <c r="D259" s="3"/>
      <c r="E259" s="3">
        <v>1</v>
      </c>
      <c r="F259" s="3"/>
      <c r="G259" s="3"/>
      <c r="H259" s="3"/>
      <c r="I259" s="3">
        <v>1</v>
      </c>
      <c r="J259" s="3"/>
      <c r="K259" s="3"/>
      <c r="L259" s="3"/>
      <c r="M259" s="3"/>
      <c r="N259" s="3"/>
      <c r="O259" s="3"/>
      <c r="P259" s="4"/>
    </row>
    <row r="260" spans="1:16" x14ac:dyDescent="0.2">
      <c r="A260" s="7" t="s">
        <v>219</v>
      </c>
      <c r="B260" s="3"/>
      <c r="C260" s="3">
        <v>0</v>
      </c>
      <c r="D260" s="3" t="s">
        <v>19</v>
      </c>
      <c r="E260" s="3">
        <v>1</v>
      </c>
      <c r="F260" s="3"/>
      <c r="G260" s="3"/>
      <c r="H260" s="3"/>
      <c r="I260" s="3">
        <v>1</v>
      </c>
      <c r="J260" s="3"/>
      <c r="K260" s="3">
        <v>1</v>
      </c>
      <c r="L260" s="3"/>
      <c r="M260" s="3"/>
      <c r="N260" s="3"/>
      <c r="O260" s="3"/>
      <c r="P260" s="4"/>
    </row>
    <row r="261" spans="1:16" x14ac:dyDescent="0.2">
      <c r="A261" s="7" t="s">
        <v>127</v>
      </c>
      <c r="B261" s="3"/>
      <c r="C261" s="3"/>
      <c r="D261" s="3" t="s">
        <v>19</v>
      </c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x14ac:dyDescent="0.2">
      <c r="A262" s="8" t="s">
        <v>115</v>
      </c>
      <c r="B262" s="3"/>
      <c r="C262" s="3"/>
      <c r="D262" s="3" t="s">
        <v>30</v>
      </c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x14ac:dyDescent="0.2">
      <c r="A263" s="8" t="s">
        <v>116</v>
      </c>
      <c r="B263" s="3"/>
      <c r="C263" s="3"/>
      <c r="D263" s="3" t="s">
        <v>30</v>
      </c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x14ac:dyDescent="0.2">
      <c r="A264" s="8" t="s">
        <v>218</v>
      </c>
      <c r="B264" s="3"/>
      <c r="C264" s="3"/>
      <c r="D264" s="3" t="s">
        <v>30</v>
      </c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x14ac:dyDescent="0.2">
      <c r="A265" s="8" t="s">
        <v>126</v>
      </c>
      <c r="B265" s="3"/>
      <c r="C265" s="3"/>
      <c r="D265" s="3" t="s">
        <v>30</v>
      </c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x14ac:dyDescent="0.2">
      <c r="A266" s="8" t="s">
        <v>118</v>
      </c>
      <c r="B266" s="3"/>
      <c r="C266" s="3"/>
      <c r="D266" s="3" t="s">
        <v>30</v>
      </c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x14ac:dyDescent="0.2">
      <c r="A267" s="8" t="s">
        <v>119</v>
      </c>
      <c r="B267" s="3"/>
      <c r="C267" s="3"/>
      <c r="D267" s="3" t="s">
        <v>30</v>
      </c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x14ac:dyDescent="0.2">
      <c r="A268" s="8" t="s">
        <v>216</v>
      </c>
      <c r="B268" s="3"/>
      <c r="C268" s="3"/>
      <c r="D268" s="3" t="s">
        <v>30</v>
      </c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x14ac:dyDescent="0.2">
      <c r="A269" s="8" t="s">
        <v>217</v>
      </c>
      <c r="B269" s="3"/>
      <c r="C269" s="3"/>
      <c r="D269" s="3" t="s">
        <v>30</v>
      </c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5" spans="1:16" ht="13.5" thickBot="1" x14ac:dyDescent="0.25"/>
    <row r="276" spans="1:16" x14ac:dyDescent="0.2">
      <c r="A276" s="111" t="s">
        <v>143</v>
      </c>
      <c r="B276" s="121"/>
      <c r="C276" s="113" t="s">
        <v>2</v>
      </c>
      <c r="D276" s="114"/>
      <c r="E276" s="115" t="s">
        <v>3</v>
      </c>
      <c r="F276" s="122"/>
      <c r="G276" s="122"/>
      <c r="H276" s="122"/>
      <c r="I276" s="118" t="s">
        <v>4</v>
      </c>
      <c r="J276" s="119"/>
      <c r="K276" s="119"/>
      <c r="L276" s="119"/>
      <c r="M276" s="119"/>
      <c r="N276" s="119"/>
      <c r="O276" s="119"/>
      <c r="P276" s="120"/>
    </row>
    <row r="277" spans="1:16" ht="29.25" thickBot="1" x14ac:dyDescent="0.25">
      <c r="A277" s="12" t="s">
        <v>5</v>
      </c>
      <c r="B277" s="12" t="s">
        <v>21</v>
      </c>
      <c r="C277" s="28" t="s">
        <v>136</v>
      </c>
      <c r="D277" s="13" t="s">
        <v>14</v>
      </c>
      <c r="E277" s="14" t="s">
        <v>6</v>
      </c>
      <c r="F277" s="15" t="s">
        <v>7</v>
      </c>
      <c r="G277" s="15" t="s">
        <v>8</v>
      </c>
      <c r="H277" s="15" t="s">
        <v>9</v>
      </c>
      <c r="I277" s="16" t="s">
        <v>11</v>
      </c>
      <c r="J277" s="17" t="s">
        <v>20</v>
      </c>
      <c r="K277" s="17" t="s">
        <v>15</v>
      </c>
      <c r="L277" s="18" t="s">
        <v>12</v>
      </c>
      <c r="M277" s="18" t="s">
        <v>0</v>
      </c>
      <c r="N277" s="18" t="s">
        <v>1</v>
      </c>
      <c r="O277" s="18" t="s">
        <v>13</v>
      </c>
      <c r="P277" s="19" t="s">
        <v>10</v>
      </c>
    </row>
    <row r="278" spans="1:16" s="57" customFormat="1" x14ac:dyDescent="0.2">
      <c r="A278" s="54" t="s">
        <v>143</v>
      </c>
      <c r="B278" s="54"/>
      <c r="C278" s="55">
        <f>SUM(C279:C289)</f>
        <v>10</v>
      </c>
      <c r="D278" s="55">
        <v>1</v>
      </c>
      <c r="E278" s="55">
        <f t="shared" ref="E278:O278" si="41">SUM(E279:E289)</f>
        <v>9</v>
      </c>
      <c r="F278" s="55">
        <f t="shared" si="41"/>
        <v>0</v>
      </c>
      <c r="G278" s="55">
        <f t="shared" si="41"/>
        <v>1</v>
      </c>
      <c r="H278" s="55">
        <f t="shared" si="41"/>
        <v>0</v>
      </c>
      <c r="I278" s="55">
        <f t="shared" si="41"/>
        <v>3</v>
      </c>
      <c r="J278" s="55">
        <f t="shared" si="41"/>
        <v>0</v>
      </c>
      <c r="K278" s="55">
        <f t="shared" si="41"/>
        <v>1</v>
      </c>
      <c r="L278" s="55">
        <f t="shared" si="41"/>
        <v>6</v>
      </c>
      <c r="M278" s="55">
        <f t="shared" si="41"/>
        <v>28</v>
      </c>
      <c r="N278" s="55">
        <f t="shared" si="41"/>
        <v>1</v>
      </c>
      <c r="O278" s="55">
        <f t="shared" si="41"/>
        <v>12</v>
      </c>
      <c r="P278" s="56"/>
    </row>
    <row r="279" spans="1:16" x14ac:dyDescent="0.2">
      <c r="A279" s="7" t="s">
        <v>224</v>
      </c>
      <c r="B279" s="3"/>
      <c r="C279" s="3">
        <v>2</v>
      </c>
      <c r="D279" s="3"/>
      <c r="E279" s="3">
        <v>2</v>
      </c>
      <c r="F279" s="3"/>
      <c r="G279" s="3"/>
      <c r="H279" s="3"/>
      <c r="I279" s="3"/>
      <c r="J279" s="3"/>
      <c r="K279" s="3"/>
      <c r="L279" s="3">
        <v>2</v>
      </c>
      <c r="M279" s="3"/>
      <c r="N279" s="3"/>
      <c r="O279" s="3"/>
      <c r="P279" s="4" t="s">
        <v>229</v>
      </c>
    </row>
    <row r="280" spans="1:16" x14ac:dyDescent="0.2">
      <c r="A280" s="7" t="s">
        <v>225</v>
      </c>
      <c r="B280" s="3"/>
      <c r="C280" s="3">
        <v>1</v>
      </c>
      <c r="D280" s="3"/>
      <c r="E280" s="3">
        <v>1</v>
      </c>
      <c r="F280" s="3"/>
      <c r="G280" s="3"/>
      <c r="H280" s="3"/>
      <c r="I280" s="3">
        <v>1</v>
      </c>
      <c r="J280" s="3"/>
      <c r="K280" s="3"/>
      <c r="L280" s="3"/>
      <c r="M280" s="3"/>
      <c r="N280" s="3"/>
      <c r="O280" s="3"/>
      <c r="P280" s="4" t="s">
        <v>229</v>
      </c>
    </row>
    <row r="281" spans="1:16" x14ac:dyDescent="0.2">
      <c r="A281" s="7" t="s">
        <v>226</v>
      </c>
      <c r="B281" s="3"/>
      <c r="C281" s="3">
        <v>1</v>
      </c>
      <c r="D281" s="3"/>
      <c r="E281" s="3">
        <v>2</v>
      </c>
      <c r="F281" s="3"/>
      <c r="G281" s="3"/>
      <c r="H281" s="3"/>
      <c r="I281" s="3"/>
      <c r="J281" s="3"/>
      <c r="K281" s="3"/>
      <c r="L281" s="3">
        <v>2</v>
      </c>
      <c r="M281" s="3"/>
      <c r="N281" s="3"/>
      <c r="O281" s="3"/>
      <c r="P281" s="4" t="s">
        <v>229</v>
      </c>
    </row>
    <row r="282" spans="1:16" x14ac:dyDescent="0.2">
      <c r="A282" s="7" t="s">
        <v>227</v>
      </c>
      <c r="B282" s="3"/>
      <c r="C282" s="3">
        <v>1</v>
      </c>
      <c r="D282" s="3"/>
      <c r="E282" s="3">
        <v>1</v>
      </c>
      <c r="F282" s="3"/>
      <c r="G282" s="3"/>
      <c r="H282" s="3"/>
      <c r="I282" s="3">
        <v>1</v>
      </c>
      <c r="J282" s="3"/>
      <c r="K282" s="3"/>
      <c r="L282" s="3"/>
      <c r="M282" s="3"/>
      <c r="N282" s="3"/>
      <c r="O282" s="3"/>
      <c r="P282" s="4" t="s">
        <v>229</v>
      </c>
    </row>
    <row r="283" spans="1:16" x14ac:dyDescent="0.2">
      <c r="A283" s="7" t="s">
        <v>220</v>
      </c>
      <c r="B283" s="3"/>
      <c r="C283" s="3">
        <v>1</v>
      </c>
      <c r="D283" s="3"/>
      <c r="E283" s="3">
        <v>1</v>
      </c>
      <c r="F283" s="3"/>
      <c r="G283" s="3"/>
      <c r="H283" s="3"/>
      <c r="I283" s="3"/>
      <c r="J283" s="3"/>
      <c r="K283" s="3"/>
      <c r="L283" s="3">
        <v>1</v>
      </c>
      <c r="M283" s="3"/>
      <c r="N283" s="3"/>
      <c r="O283" s="3"/>
      <c r="P283" s="4" t="s">
        <v>229</v>
      </c>
    </row>
    <row r="284" spans="1:16" x14ac:dyDescent="0.2">
      <c r="A284" s="7" t="s">
        <v>38</v>
      </c>
      <c r="B284" s="3"/>
      <c r="C284" s="3">
        <v>1</v>
      </c>
      <c r="D284" s="3"/>
      <c r="E284" s="3">
        <v>1</v>
      </c>
      <c r="F284" s="3"/>
      <c r="G284" s="3"/>
      <c r="H284" s="3"/>
      <c r="I284" s="3"/>
      <c r="J284" s="3"/>
      <c r="K284" s="3"/>
      <c r="L284" s="3">
        <v>1</v>
      </c>
      <c r="M284" s="3"/>
      <c r="N284" s="3"/>
      <c r="O284" s="3"/>
      <c r="P284" s="4" t="s">
        <v>229</v>
      </c>
    </row>
    <row r="285" spans="1:16" x14ac:dyDescent="0.2">
      <c r="A285" s="7" t="s">
        <v>39</v>
      </c>
      <c r="B285" s="3"/>
      <c r="C285" s="3">
        <v>1</v>
      </c>
      <c r="D285" s="3"/>
      <c r="E285" s="3">
        <v>1</v>
      </c>
      <c r="F285" s="3"/>
      <c r="G285" s="3"/>
      <c r="H285" s="3"/>
      <c r="I285" s="3">
        <v>1</v>
      </c>
      <c r="J285" s="3"/>
      <c r="K285" s="3">
        <v>1</v>
      </c>
      <c r="L285" s="3"/>
      <c r="M285" s="3"/>
      <c r="N285" s="3"/>
      <c r="O285" s="3"/>
      <c r="P285" s="4" t="s">
        <v>229</v>
      </c>
    </row>
    <row r="286" spans="1:16" x14ac:dyDescent="0.2">
      <c r="A286" s="7" t="s">
        <v>221</v>
      </c>
      <c r="B286" s="3"/>
      <c r="C286" s="3">
        <v>1</v>
      </c>
      <c r="D286" s="3"/>
      <c r="E286" s="3"/>
      <c r="F286" s="3"/>
      <c r="G286" s="3">
        <v>1</v>
      </c>
      <c r="H286" s="3"/>
      <c r="I286" s="3"/>
      <c r="J286" s="3"/>
      <c r="K286" s="3"/>
      <c r="L286" s="3"/>
      <c r="M286" s="3"/>
      <c r="N286" s="3">
        <v>1</v>
      </c>
      <c r="O286" s="3"/>
      <c r="P286" s="4" t="s">
        <v>222</v>
      </c>
    </row>
    <row r="287" spans="1:16" x14ac:dyDescent="0.2">
      <c r="A287" s="96" t="s">
        <v>223</v>
      </c>
      <c r="B287" s="96"/>
      <c r="C287" s="97">
        <v>1</v>
      </c>
      <c r="D287" s="97" t="s">
        <v>19</v>
      </c>
      <c r="E287" s="97">
        <v>0</v>
      </c>
      <c r="F287" s="97">
        <v>0</v>
      </c>
      <c r="G287" s="97">
        <v>0</v>
      </c>
      <c r="H287" s="97">
        <v>0</v>
      </c>
      <c r="I287" s="97">
        <v>0</v>
      </c>
      <c r="J287" s="97">
        <v>0</v>
      </c>
      <c r="K287" s="97">
        <v>0</v>
      </c>
      <c r="L287" s="97">
        <v>0</v>
      </c>
      <c r="M287" s="97">
        <v>28</v>
      </c>
      <c r="N287" s="97">
        <v>0</v>
      </c>
      <c r="O287" s="97">
        <v>12</v>
      </c>
      <c r="P287" s="98" t="s">
        <v>84</v>
      </c>
    </row>
    <row r="288" spans="1:16" x14ac:dyDescent="0.2">
      <c r="A288" s="96" t="s">
        <v>234</v>
      </c>
      <c r="B288" s="96"/>
      <c r="C288" s="100" t="s">
        <v>235</v>
      </c>
      <c r="D288" s="97" t="s">
        <v>19</v>
      </c>
      <c r="E288" s="97"/>
      <c r="F288" s="97"/>
      <c r="G288" s="97"/>
      <c r="H288" s="97"/>
      <c r="I288" s="97"/>
      <c r="J288" s="97"/>
      <c r="K288" s="97"/>
      <c r="L288" s="97"/>
      <c r="M288" s="99" t="s">
        <v>235</v>
      </c>
      <c r="N288" s="97"/>
      <c r="O288" s="97"/>
      <c r="P288" s="98"/>
    </row>
    <row r="289" spans="1:16" x14ac:dyDescent="0.2">
      <c r="A289" s="7" t="s">
        <v>228</v>
      </c>
      <c r="B289" s="3"/>
      <c r="C289" s="3" t="s">
        <v>42</v>
      </c>
      <c r="D289" s="3"/>
      <c r="E289" s="3" t="s">
        <v>42</v>
      </c>
      <c r="F289" s="3"/>
      <c r="G289" s="3"/>
      <c r="H289" s="3"/>
      <c r="I289" s="3" t="s">
        <v>42</v>
      </c>
      <c r="J289" s="3"/>
      <c r="K289" s="3"/>
      <c r="L289" s="3"/>
      <c r="M289" s="101"/>
      <c r="N289" s="3"/>
      <c r="O289" s="3"/>
      <c r="P289" s="4"/>
    </row>
    <row r="290" spans="1:16" ht="13.5" thickBot="1" x14ac:dyDescent="0.25"/>
    <row r="291" spans="1:16" x14ac:dyDescent="0.2">
      <c r="A291" s="111" t="s">
        <v>37</v>
      </c>
      <c r="B291" s="112"/>
      <c r="C291" s="113" t="s">
        <v>2</v>
      </c>
      <c r="D291" s="114"/>
      <c r="E291" s="115" t="s">
        <v>3</v>
      </c>
      <c r="F291" s="116"/>
      <c r="G291" s="116"/>
      <c r="H291" s="117"/>
      <c r="I291" s="118" t="s">
        <v>4</v>
      </c>
      <c r="J291" s="119"/>
      <c r="K291" s="119"/>
      <c r="L291" s="119"/>
      <c r="M291" s="119"/>
      <c r="N291" s="119"/>
      <c r="O291" s="119"/>
      <c r="P291" s="120"/>
    </row>
    <row r="292" spans="1:16" ht="29.25" thickBot="1" x14ac:dyDescent="0.25">
      <c r="A292" s="12" t="s">
        <v>5</v>
      </c>
      <c r="B292" s="12" t="s">
        <v>21</v>
      </c>
      <c r="C292" s="28" t="s">
        <v>136</v>
      </c>
      <c r="D292" s="13" t="s">
        <v>14</v>
      </c>
      <c r="E292" s="14" t="s">
        <v>6</v>
      </c>
      <c r="F292" s="15" t="s">
        <v>7</v>
      </c>
      <c r="G292" s="15" t="s">
        <v>8</v>
      </c>
      <c r="H292" s="15" t="s">
        <v>9</v>
      </c>
      <c r="I292" s="16" t="s">
        <v>11</v>
      </c>
      <c r="J292" s="17" t="s">
        <v>20</v>
      </c>
      <c r="K292" s="17" t="s">
        <v>15</v>
      </c>
      <c r="L292" s="18" t="s">
        <v>12</v>
      </c>
      <c r="M292" s="18" t="s">
        <v>0</v>
      </c>
      <c r="N292" s="18" t="s">
        <v>1</v>
      </c>
      <c r="O292" s="18" t="s">
        <v>13</v>
      </c>
      <c r="P292" s="19" t="s">
        <v>10</v>
      </c>
    </row>
    <row r="293" spans="1:16" s="57" customFormat="1" x14ac:dyDescent="0.2">
      <c r="A293" s="54" t="s">
        <v>37</v>
      </c>
      <c r="B293" s="54"/>
      <c r="C293" s="55">
        <f>SUM(C294:C304)</f>
        <v>10</v>
      </c>
      <c r="D293" s="55">
        <v>1</v>
      </c>
      <c r="E293" s="55">
        <f t="shared" ref="E293:O293" si="42">SUM(E296:E304)</f>
        <v>6</v>
      </c>
      <c r="F293" s="55">
        <f t="shared" si="42"/>
        <v>0</v>
      </c>
      <c r="G293" s="55">
        <f t="shared" si="42"/>
        <v>0</v>
      </c>
      <c r="H293" s="55">
        <f t="shared" si="42"/>
        <v>0</v>
      </c>
      <c r="I293" s="55">
        <f t="shared" si="42"/>
        <v>1</v>
      </c>
      <c r="J293" s="55">
        <f t="shared" si="42"/>
        <v>0</v>
      </c>
      <c r="K293" s="55">
        <f t="shared" si="42"/>
        <v>1</v>
      </c>
      <c r="L293" s="55">
        <f t="shared" si="42"/>
        <v>5</v>
      </c>
      <c r="M293" s="55">
        <f t="shared" si="42"/>
        <v>28</v>
      </c>
      <c r="N293" s="55">
        <f t="shared" si="42"/>
        <v>0</v>
      </c>
      <c r="O293" s="55">
        <f t="shared" si="42"/>
        <v>12</v>
      </c>
      <c r="P293" s="56"/>
    </row>
    <row r="294" spans="1:16" x14ac:dyDescent="0.2">
      <c r="A294" s="7" t="s">
        <v>224</v>
      </c>
      <c r="B294" s="3"/>
      <c r="C294" s="3">
        <v>2</v>
      </c>
      <c r="D294" s="3"/>
      <c r="E294" s="3">
        <v>2</v>
      </c>
      <c r="F294" s="3"/>
      <c r="G294" s="3"/>
      <c r="H294" s="3"/>
      <c r="I294" s="3"/>
      <c r="J294" s="3"/>
      <c r="K294" s="3"/>
      <c r="L294" s="3">
        <v>2</v>
      </c>
      <c r="M294" s="3"/>
      <c r="N294" s="3"/>
      <c r="O294" s="3"/>
      <c r="P294" s="4" t="s">
        <v>229</v>
      </c>
    </row>
    <row r="295" spans="1:16" x14ac:dyDescent="0.2">
      <c r="A295" s="7" t="s">
        <v>225</v>
      </c>
      <c r="B295" s="3"/>
      <c r="C295" s="3">
        <v>1</v>
      </c>
      <c r="D295" s="3"/>
      <c r="E295" s="3">
        <v>1</v>
      </c>
      <c r="F295" s="3"/>
      <c r="G295" s="3"/>
      <c r="H295" s="3"/>
      <c r="I295" s="3">
        <v>1</v>
      </c>
      <c r="J295" s="3"/>
      <c r="K295" s="3"/>
      <c r="L295" s="3"/>
      <c r="M295" s="3"/>
      <c r="N295" s="3"/>
      <c r="O295" s="3"/>
      <c r="P295" s="4" t="s">
        <v>229</v>
      </c>
    </row>
    <row r="296" spans="1:16" x14ac:dyDescent="0.2">
      <c r="A296" s="66" t="s">
        <v>161</v>
      </c>
      <c r="B296" s="64"/>
      <c r="C296" s="64">
        <v>1</v>
      </c>
      <c r="D296" s="64"/>
      <c r="E296" s="64">
        <v>1</v>
      </c>
      <c r="F296" s="64"/>
      <c r="G296" s="64"/>
      <c r="H296" s="64"/>
      <c r="I296" s="64"/>
      <c r="J296" s="64"/>
      <c r="K296" s="64"/>
      <c r="L296" s="64">
        <v>1</v>
      </c>
      <c r="M296" s="64"/>
      <c r="N296" s="64"/>
      <c r="O296" s="64"/>
      <c r="P296" s="4" t="s">
        <v>229</v>
      </c>
    </row>
    <row r="297" spans="1:16" x14ac:dyDescent="0.2">
      <c r="A297" s="66" t="s">
        <v>162</v>
      </c>
      <c r="B297" s="64"/>
      <c r="C297" s="64">
        <v>1</v>
      </c>
      <c r="D297" s="64"/>
      <c r="E297" s="64">
        <v>1</v>
      </c>
      <c r="F297" s="64"/>
      <c r="G297" s="64"/>
      <c r="H297" s="64"/>
      <c r="I297" s="64"/>
      <c r="J297" s="64"/>
      <c r="K297" s="64"/>
      <c r="L297" s="64">
        <v>1</v>
      </c>
      <c r="M297" s="64"/>
      <c r="N297" s="64"/>
      <c r="O297" s="64"/>
      <c r="P297" s="4" t="s">
        <v>229</v>
      </c>
    </row>
    <row r="298" spans="1:16" ht="13.5" customHeight="1" x14ac:dyDescent="0.2">
      <c r="A298" s="66" t="s">
        <v>163</v>
      </c>
      <c r="B298" s="64"/>
      <c r="C298" s="64">
        <v>1</v>
      </c>
      <c r="D298" s="64"/>
      <c r="E298" s="64">
        <v>1</v>
      </c>
      <c r="F298" s="64"/>
      <c r="G298" s="64"/>
      <c r="H298" s="64"/>
      <c r="I298" s="64"/>
      <c r="J298" s="64"/>
      <c r="K298" s="64"/>
      <c r="L298" s="64">
        <v>1</v>
      </c>
      <c r="M298" s="64"/>
      <c r="N298" s="64"/>
      <c r="O298" s="64"/>
      <c r="P298" s="4" t="s">
        <v>229</v>
      </c>
    </row>
    <row r="299" spans="1:16" x14ac:dyDescent="0.2">
      <c r="A299" s="7" t="s">
        <v>220</v>
      </c>
      <c r="B299" s="3"/>
      <c r="C299" s="3">
        <v>1</v>
      </c>
      <c r="D299" s="3"/>
      <c r="E299" s="3">
        <v>1</v>
      </c>
      <c r="F299" s="3"/>
      <c r="G299" s="3"/>
      <c r="H299" s="3"/>
      <c r="I299" s="3"/>
      <c r="J299" s="3"/>
      <c r="K299" s="3"/>
      <c r="L299" s="3">
        <v>1</v>
      </c>
      <c r="M299" s="3"/>
      <c r="N299" s="3"/>
      <c r="O299" s="3"/>
      <c r="P299" s="4" t="s">
        <v>229</v>
      </c>
    </row>
    <row r="300" spans="1:16" x14ac:dyDescent="0.2">
      <c r="A300" s="7" t="s">
        <v>38</v>
      </c>
      <c r="B300" s="3"/>
      <c r="C300" s="3">
        <v>1</v>
      </c>
      <c r="D300" s="3"/>
      <c r="E300" s="3">
        <v>1</v>
      </c>
      <c r="F300" s="3"/>
      <c r="G300" s="3"/>
      <c r="H300" s="3"/>
      <c r="I300" s="3"/>
      <c r="J300" s="3"/>
      <c r="K300" s="3"/>
      <c r="L300" s="3">
        <v>1</v>
      </c>
      <c r="M300" s="3"/>
      <c r="N300" s="3"/>
      <c r="O300" s="3"/>
      <c r="P300" s="4" t="s">
        <v>229</v>
      </c>
    </row>
    <row r="301" spans="1:16" x14ac:dyDescent="0.2">
      <c r="A301" s="7" t="s">
        <v>39</v>
      </c>
      <c r="B301" s="3"/>
      <c r="C301" s="3">
        <v>1</v>
      </c>
      <c r="D301" s="3"/>
      <c r="E301" s="3">
        <v>1</v>
      </c>
      <c r="F301" s="3"/>
      <c r="G301" s="3"/>
      <c r="H301" s="3"/>
      <c r="I301" s="3">
        <v>1</v>
      </c>
      <c r="J301" s="3"/>
      <c r="K301" s="3">
        <v>1</v>
      </c>
      <c r="L301" s="3"/>
      <c r="M301" s="3"/>
      <c r="N301" s="3"/>
      <c r="O301" s="3"/>
      <c r="P301" s="4" t="s">
        <v>229</v>
      </c>
    </row>
    <row r="302" spans="1:16" x14ac:dyDescent="0.2">
      <c r="A302" s="96" t="s">
        <v>223</v>
      </c>
      <c r="B302" s="96"/>
      <c r="C302" s="97">
        <v>1</v>
      </c>
      <c r="D302" s="97" t="s">
        <v>19</v>
      </c>
      <c r="E302" s="97">
        <v>0</v>
      </c>
      <c r="F302" s="97">
        <v>0</v>
      </c>
      <c r="G302" s="97">
        <v>0</v>
      </c>
      <c r="H302" s="97">
        <v>0</v>
      </c>
      <c r="I302" s="97">
        <v>0</v>
      </c>
      <c r="J302" s="97">
        <v>0</v>
      </c>
      <c r="K302" s="97">
        <v>0</v>
      </c>
      <c r="L302" s="97">
        <v>0</v>
      </c>
      <c r="M302" s="97">
        <v>28</v>
      </c>
      <c r="N302" s="97">
        <v>0</v>
      </c>
      <c r="O302" s="97">
        <v>12</v>
      </c>
      <c r="P302" s="98" t="s">
        <v>84</v>
      </c>
    </row>
    <row r="303" spans="1:16" x14ac:dyDescent="0.2">
      <c r="A303" s="96" t="s">
        <v>234</v>
      </c>
      <c r="B303" s="96"/>
      <c r="C303" s="100" t="s">
        <v>235</v>
      </c>
      <c r="D303" s="97" t="s">
        <v>19</v>
      </c>
      <c r="E303" s="97"/>
      <c r="F303" s="97"/>
      <c r="G303" s="97"/>
      <c r="H303" s="97"/>
      <c r="I303" s="97"/>
      <c r="J303" s="97"/>
      <c r="K303" s="97"/>
      <c r="L303" s="97"/>
      <c r="M303" s="99" t="s">
        <v>235</v>
      </c>
      <c r="N303" s="97"/>
      <c r="O303" s="97"/>
      <c r="P303" s="98"/>
    </row>
    <row r="304" spans="1:16" x14ac:dyDescent="0.2">
      <c r="A304" s="7" t="s">
        <v>228</v>
      </c>
      <c r="B304" s="3"/>
      <c r="C304" s="3" t="s">
        <v>16</v>
      </c>
      <c r="D304" s="3"/>
      <c r="E304" s="3" t="s">
        <v>16</v>
      </c>
      <c r="F304" s="3"/>
      <c r="G304" s="3"/>
      <c r="H304" s="3"/>
      <c r="I304" s="3" t="s">
        <v>16</v>
      </c>
      <c r="J304" s="3"/>
      <c r="K304" s="3"/>
      <c r="L304" s="3"/>
      <c r="M304" s="3"/>
      <c r="N304" s="3"/>
      <c r="O304" s="3"/>
      <c r="P304" s="4" t="s">
        <v>229</v>
      </c>
    </row>
    <row r="308" spans="1:16" ht="13.5" thickBot="1" x14ac:dyDescent="0.25">
      <c r="A308" s="70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5"/>
    </row>
    <row r="309" spans="1:16" x14ac:dyDescent="0.2">
      <c r="A309" s="111" t="s">
        <v>164</v>
      </c>
      <c r="B309" s="112"/>
      <c r="C309" s="113" t="s">
        <v>2</v>
      </c>
      <c r="D309" s="114"/>
      <c r="E309" s="115" t="s">
        <v>3</v>
      </c>
      <c r="F309" s="116"/>
      <c r="G309" s="116"/>
      <c r="H309" s="117"/>
      <c r="I309" s="118" t="s">
        <v>4</v>
      </c>
      <c r="J309" s="119"/>
      <c r="K309" s="119"/>
      <c r="L309" s="119"/>
      <c r="M309" s="119"/>
      <c r="N309" s="119"/>
      <c r="O309" s="119"/>
      <c r="P309" s="120"/>
    </row>
    <row r="310" spans="1:16" ht="29.25" thickBot="1" x14ac:dyDescent="0.25">
      <c r="A310" s="12" t="s">
        <v>5</v>
      </c>
      <c r="B310" s="12" t="s">
        <v>21</v>
      </c>
      <c r="C310" s="28" t="s">
        <v>136</v>
      </c>
      <c r="D310" s="13" t="s">
        <v>14</v>
      </c>
      <c r="E310" s="14" t="s">
        <v>6</v>
      </c>
      <c r="F310" s="15" t="s">
        <v>7</v>
      </c>
      <c r="G310" s="15" t="s">
        <v>8</v>
      </c>
      <c r="H310" s="15" t="s">
        <v>9</v>
      </c>
      <c r="I310" s="16" t="s">
        <v>11</v>
      </c>
      <c r="J310" s="17" t="s">
        <v>20</v>
      </c>
      <c r="K310" s="17" t="s">
        <v>15</v>
      </c>
      <c r="L310" s="18" t="s">
        <v>12</v>
      </c>
      <c r="M310" s="18" t="s">
        <v>0</v>
      </c>
      <c r="N310" s="18" t="s">
        <v>1</v>
      </c>
      <c r="O310" s="18" t="s">
        <v>13</v>
      </c>
      <c r="P310" s="19" t="s">
        <v>10</v>
      </c>
    </row>
    <row r="311" spans="1:16" s="57" customFormat="1" x14ac:dyDescent="0.2">
      <c r="A311" s="54" t="s">
        <v>164</v>
      </c>
      <c r="B311" s="54"/>
      <c r="C311" s="55">
        <f>SUM(C312:C318)</f>
        <v>5</v>
      </c>
      <c r="D311" s="55">
        <v>1</v>
      </c>
      <c r="E311" s="55">
        <f t="shared" ref="E311:O311" si="43">SUM(E312:E318)</f>
        <v>5</v>
      </c>
      <c r="F311" s="55">
        <f t="shared" si="43"/>
        <v>0</v>
      </c>
      <c r="G311" s="55">
        <f t="shared" si="43"/>
        <v>0</v>
      </c>
      <c r="H311" s="55">
        <f t="shared" si="43"/>
        <v>0</v>
      </c>
      <c r="I311" s="55">
        <f t="shared" si="43"/>
        <v>2</v>
      </c>
      <c r="J311" s="55">
        <f t="shared" si="43"/>
        <v>0</v>
      </c>
      <c r="K311" s="55">
        <f t="shared" si="43"/>
        <v>1</v>
      </c>
      <c r="L311" s="55">
        <f t="shared" si="43"/>
        <v>3</v>
      </c>
      <c r="M311" s="55">
        <f t="shared" si="43"/>
        <v>28</v>
      </c>
      <c r="N311" s="55">
        <f t="shared" si="43"/>
        <v>0</v>
      </c>
      <c r="O311" s="55">
        <f t="shared" si="43"/>
        <v>12</v>
      </c>
      <c r="P311" s="56"/>
    </row>
    <row r="312" spans="1:16" x14ac:dyDescent="0.2">
      <c r="A312" s="7" t="s">
        <v>159</v>
      </c>
      <c r="B312" s="3"/>
      <c r="C312" s="3">
        <v>1</v>
      </c>
      <c r="D312" s="3"/>
      <c r="E312" s="3">
        <v>2</v>
      </c>
      <c r="F312" s="3"/>
      <c r="G312" s="3"/>
      <c r="H312" s="3"/>
      <c r="I312" s="3"/>
      <c r="J312" s="3"/>
      <c r="K312" s="3"/>
      <c r="L312" s="3">
        <v>2</v>
      </c>
      <c r="M312" s="3"/>
      <c r="N312" s="3"/>
      <c r="O312" s="3"/>
      <c r="P312" s="4"/>
    </row>
    <row r="313" spans="1:16" x14ac:dyDescent="0.2">
      <c r="A313" s="7" t="s">
        <v>160</v>
      </c>
      <c r="B313" s="3"/>
      <c r="C313" s="3">
        <v>1</v>
      </c>
      <c r="D313" s="3"/>
      <c r="E313" s="3">
        <v>1</v>
      </c>
      <c r="F313" s="3"/>
      <c r="G313" s="3"/>
      <c r="H313" s="3"/>
      <c r="I313" s="3">
        <v>1</v>
      </c>
      <c r="J313" s="3"/>
      <c r="K313" s="3"/>
      <c r="L313" s="3"/>
      <c r="M313" s="3"/>
      <c r="N313" s="3"/>
      <c r="O313" s="3"/>
      <c r="P313" s="4"/>
    </row>
    <row r="314" spans="1:16" x14ac:dyDescent="0.2">
      <c r="A314" s="7" t="s">
        <v>38</v>
      </c>
      <c r="B314" s="3"/>
      <c r="C314" s="3">
        <v>1</v>
      </c>
      <c r="D314" s="3"/>
      <c r="E314" s="3">
        <v>1</v>
      </c>
      <c r="F314" s="3"/>
      <c r="G314" s="3"/>
      <c r="H314" s="3"/>
      <c r="I314" s="3"/>
      <c r="J314" s="3"/>
      <c r="K314" s="3"/>
      <c r="L314" s="3">
        <v>1</v>
      </c>
      <c r="M314" s="3"/>
      <c r="N314" s="3"/>
      <c r="O314" s="3"/>
      <c r="P314" s="4"/>
    </row>
    <row r="315" spans="1:16" x14ac:dyDescent="0.2">
      <c r="A315" s="7" t="s">
        <v>144</v>
      </c>
      <c r="B315" s="3"/>
      <c r="C315" s="3">
        <v>1</v>
      </c>
      <c r="D315" s="3"/>
      <c r="E315" s="3">
        <v>1</v>
      </c>
      <c r="F315" s="3"/>
      <c r="G315" s="3"/>
      <c r="H315" s="3"/>
      <c r="I315" s="3">
        <v>1</v>
      </c>
      <c r="J315" s="3"/>
      <c r="K315" s="3">
        <v>1</v>
      </c>
      <c r="L315" s="3"/>
      <c r="M315" s="3"/>
      <c r="N315" s="3"/>
      <c r="O315" s="3"/>
      <c r="P315" s="4"/>
    </row>
    <row r="316" spans="1:16" x14ac:dyDescent="0.2">
      <c r="A316" s="66" t="s">
        <v>230</v>
      </c>
      <c r="B316" s="64"/>
      <c r="C316" s="64" t="s">
        <v>42</v>
      </c>
      <c r="D316" s="64"/>
      <c r="E316" s="64" t="s">
        <v>42</v>
      </c>
      <c r="F316" s="64"/>
      <c r="G316" s="64"/>
      <c r="H316" s="64"/>
      <c r="I316" s="64" t="s">
        <v>42</v>
      </c>
      <c r="J316" s="64"/>
      <c r="K316" s="64"/>
      <c r="L316" s="64"/>
      <c r="M316" s="64"/>
      <c r="N316" s="64"/>
      <c r="O316" s="64"/>
      <c r="P316" s="65"/>
    </row>
    <row r="317" spans="1:16" x14ac:dyDescent="0.2">
      <c r="A317" s="66"/>
      <c r="B317" s="64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5"/>
    </row>
    <row r="318" spans="1:16" x14ac:dyDescent="0.2">
      <c r="A318" s="96" t="s">
        <v>145</v>
      </c>
      <c r="B318" s="96"/>
      <c r="C318" s="97">
        <v>1</v>
      </c>
      <c r="D318" s="97" t="s">
        <v>19</v>
      </c>
      <c r="E318" s="97">
        <v>0</v>
      </c>
      <c r="F318" s="97">
        <v>0</v>
      </c>
      <c r="G318" s="97">
        <v>0</v>
      </c>
      <c r="H318" s="97">
        <v>0</v>
      </c>
      <c r="I318" s="97">
        <v>0</v>
      </c>
      <c r="J318" s="97">
        <v>0</v>
      </c>
      <c r="K318" s="97">
        <v>0</v>
      </c>
      <c r="L318" s="97">
        <v>0</v>
      </c>
      <c r="M318" s="97">
        <v>28</v>
      </c>
      <c r="N318" s="97">
        <v>0</v>
      </c>
      <c r="O318" s="97">
        <v>12</v>
      </c>
      <c r="P318" s="98" t="s">
        <v>84</v>
      </c>
    </row>
    <row r="319" spans="1:16" ht="13.5" thickBot="1" x14ac:dyDescent="0.25">
      <c r="A319" s="70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5"/>
    </row>
    <row r="320" spans="1:16" x14ac:dyDescent="0.2">
      <c r="A320" s="111" t="s">
        <v>17</v>
      </c>
      <c r="B320" s="121"/>
      <c r="C320" s="113" t="s">
        <v>2</v>
      </c>
      <c r="D320" s="114"/>
      <c r="E320" s="115" t="s">
        <v>3</v>
      </c>
      <c r="F320" s="122"/>
      <c r="G320" s="122"/>
      <c r="H320" s="122"/>
      <c r="I320" s="118" t="s">
        <v>4</v>
      </c>
      <c r="J320" s="119"/>
      <c r="K320" s="119"/>
      <c r="L320" s="119"/>
      <c r="M320" s="119"/>
      <c r="N320" s="119"/>
      <c r="O320" s="119"/>
      <c r="P320" s="120"/>
    </row>
    <row r="321" spans="1:16" ht="29.25" thickBot="1" x14ac:dyDescent="0.25">
      <c r="A321" s="12" t="s">
        <v>5</v>
      </c>
      <c r="B321" s="12" t="s">
        <v>21</v>
      </c>
      <c r="C321" s="28" t="s">
        <v>136</v>
      </c>
      <c r="D321" s="13" t="s">
        <v>14</v>
      </c>
      <c r="E321" s="14" t="s">
        <v>6</v>
      </c>
      <c r="F321" s="15" t="s">
        <v>7</v>
      </c>
      <c r="G321" s="15" t="s">
        <v>8</v>
      </c>
      <c r="H321" s="15" t="s">
        <v>9</v>
      </c>
      <c r="I321" s="16" t="s">
        <v>11</v>
      </c>
      <c r="J321" s="17" t="s">
        <v>20</v>
      </c>
      <c r="K321" s="17" t="s">
        <v>15</v>
      </c>
      <c r="L321" s="18" t="s">
        <v>12</v>
      </c>
      <c r="M321" s="18" t="s">
        <v>0</v>
      </c>
      <c r="N321" s="18" t="s">
        <v>1</v>
      </c>
      <c r="O321" s="18" t="s">
        <v>13</v>
      </c>
      <c r="P321" s="19" t="s">
        <v>10</v>
      </c>
    </row>
    <row r="322" spans="1:16" s="57" customFormat="1" x14ac:dyDescent="0.2">
      <c r="A322" s="54" t="s">
        <v>236</v>
      </c>
      <c r="B322" s="54"/>
      <c r="C322" s="55">
        <f t="shared" ref="C322:O322" si="44">SUM(C323:C338)</f>
        <v>11</v>
      </c>
      <c r="D322" s="55">
        <f t="shared" si="44"/>
        <v>0</v>
      </c>
      <c r="E322" s="55">
        <f t="shared" si="44"/>
        <v>10</v>
      </c>
      <c r="F322" s="55">
        <f t="shared" si="44"/>
        <v>0</v>
      </c>
      <c r="G322" s="55">
        <f t="shared" si="44"/>
        <v>0</v>
      </c>
      <c r="H322" s="55">
        <f t="shared" si="44"/>
        <v>0</v>
      </c>
      <c r="I322" s="55">
        <f t="shared" si="44"/>
        <v>4</v>
      </c>
      <c r="J322" s="55">
        <f t="shared" si="44"/>
        <v>0</v>
      </c>
      <c r="K322" s="55">
        <f t="shared" si="44"/>
        <v>3</v>
      </c>
      <c r="L322" s="55">
        <f t="shared" si="44"/>
        <v>7</v>
      </c>
      <c r="M322" s="55">
        <f t="shared" si="44"/>
        <v>28</v>
      </c>
      <c r="N322" s="55">
        <f t="shared" si="44"/>
        <v>0</v>
      </c>
      <c r="O322" s="55">
        <f t="shared" si="44"/>
        <v>12</v>
      </c>
      <c r="P322" s="56"/>
    </row>
    <row r="323" spans="1:16" x14ac:dyDescent="0.2">
      <c r="A323" s="6" t="s">
        <v>131</v>
      </c>
      <c r="B323" s="6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4"/>
    </row>
    <row r="324" spans="1:16" x14ac:dyDescent="0.2">
      <c r="A324" s="7" t="s">
        <v>129</v>
      </c>
      <c r="B324" s="3"/>
      <c r="C324" s="3">
        <v>1</v>
      </c>
      <c r="D324" s="3"/>
      <c r="E324" s="3">
        <v>1</v>
      </c>
      <c r="F324" s="3"/>
      <c r="G324" s="3"/>
      <c r="H324" s="3"/>
      <c r="I324" s="3"/>
      <c r="J324" s="3"/>
      <c r="K324" s="3"/>
      <c r="L324" s="3">
        <v>1</v>
      </c>
      <c r="M324" s="3"/>
      <c r="N324" s="3"/>
      <c r="O324" s="3"/>
      <c r="P324" s="4"/>
    </row>
    <row r="325" spans="1:16" x14ac:dyDescent="0.2">
      <c r="A325" s="7" t="s">
        <v>130</v>
      </c>
      <c r="B325" s="3"/>
      <c r="C325" s="3">
        <v>1</v>
      </c>
      <c r="D325" s="3"/>
      <c r="E325" s="3">
        <v>1</v>
      </c>
      <c r="F325" s="3"/>
      <c r="G325" s="3"/>
      <c r="H325" s="3"/>
      <c r="I325" s="3"/>
      <c r="J325" s="3"/>
      <c r="K325" s="3"/>
      <c r="L325" s="3">
        <v>1</v>
      </c>
      <c r="M325" s="3"/>
      <c r="N325" s="3"/>
      <c r="O325" s="3"/>
      <c r="P325" s="4"/>
    </row>
    <row r="326" spans="1:16" x14ac:dyDescent="0.2">
      <c r="A326" s="7" t="s">
        <v>132</v>
      </c>
      <c r="B326" s="3"/>
      <c r="C326" s="3">
        <v>1</v>
      </c>
      <c r="D326" s="3"/>
      <c r="E326" s="3">
        <v>1</v>
      </c>
      <c r="F326" s="3"/>
      <c r="G326" s="3"/>
      <c r="H326" s="3"/>
      <c r="I326" s="3"/>
      <c r="J326" s="3"/>
      <c r="K326" s="3"/>
      <c r="L326" s="3">
        <v>1</v>
      </c>
      <c r="M326" s="3"/>
      <c r="N326" s="3"/>
      <c r="O326" s="3"/>
      <c r="P326" s="4"/>
    </row>
    <row r="327" spans="1:16" x14ac:dyDescent="0.2">
      <c r="A327" s="6" t="s">
        <v>137</v>
      </c>
      <c r="B327" s="6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4"/>
    </row>
    <row r="328" spans="1:16" x14ac:dyDescent="0.2">
      <c r="A328" s="7" t="s">
        <v>139</v>
      </c>
      <c r="B328" s="3"/>
      <c r="C328" s="3">
        <v>1</v>
      </c>
      <c r="D328" s="3"/>
      <c r="E328" s="3">
        <v>1</v>
      </c>
      <c r="F328" s="3"/>
      <c r="G328" s="3"/>
      <c r="H328" s="3"/>
      <c r="I328" s="3"/>
      <c r="J328" s="3"/>
      <c r="K328" s="3"/>
      <c r="L328" s="3">
        <v>1</v>
      </c>
      <c r="M328" s="3"/>
      <c r="N328" s="3"/>
      <c r="O328" s="3"/>
      <c r="P328" s="4"/>
    </row>
    <row r="329" spans="1:16" x14ac:dyDescent="0.2">
      <c r="A329" s="7" t="s">
        <v>138</v>
      </c>
      <c r="B329" s="3"/>
      <c r="C329" s="3">
        <v>1</v>
      </c>
      <c r="D329" s="3"/>
      <c r="E329" s="3">
        <v>1</v>
      </c>
      <c r="F329" s="3"/>
      <c r="G329" s="3"/>
      <c r="H329" s="3"/>
      <c r="I329" s="3"/>
      <c r="J329" s="3"/>
      <c r="K329" s="3"/>
      <c r="L329" s="3">
        <v>1</v>
      </c>
      <c r="M329" s="3"/>
      <c r="N329" s="3"/>
      <c r="O329" s="3"/>
      <c r="P329" s="4"/>
    </row>
    <row r="330" spans="1:16" x14ac:dyDescent="0.2">
      <c r="A330" s="6" t="s">
        <v>135</v>
      </c>
      <c r="B330" s="6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4"/>
    </row>
    <row r="331" spans="1:16" x14ac:dyDescent="0.2">
      <c r="A331" s="7" t="s">
        <v>133</v>
      </c>
      <c r="B331" s="3"/>
      <c r="C331" s="3">
        <v>1</v>
      </c>
      <c r="D331" s="3"/>
      <c r="E331" s="3">
        <v>1</v>
      </c>
      <c r="F331" s="3"/>
      <c r="G331" s="3"/>
      <c r="H331" s="3"/>
      <c r="I331" s="3"/>
      <c r="J331" s="3"/>
      <c r="K331" s="3"/>
      <c r="L331" s="3">
        <v>1</v>
      </c>
      <c r="M331" s="3"/>
      <c r="N331" s="3"/>
      <c r="O331" s="3"/>
      <c r="P331" s="4"/>
    </row>
    <row r="332" spans="1:16" x14ac:dyDescent="0.2">
      <c r="A332" s="7" t="s">
        <v>134</v>
      </c>
      <c r="B332" s="3"/>
      <c r="C332" s="3">
        <v>1</v>
      </c>
      <c r="D332" s="3"/>
      <c r="E332" s="3">
        <v>1</v>
      </c>
      <c r="F332" s="3"/>
      <c r="G332" s="3"/>
      <c r="H332" s="3"/>
      <c r="I332" s="3"/>
      <c r="J332" s="3"/>
      <c r="K332" s="3"/>
      <c r="L332" s="3">
        <v>1</v>
      </c>
      <c r="M332" s="3"/>
      <c r="N332" s="3"/>
      <c r="O332" s="3"/>
      <c r="P332" s="4"/>
    </row>
    <row r="333" spans="1:16" x14ac:dyDescent="0.2">
      <c r="A333" s="6" t="s">
        <v>140</v>
      </c>
      <c r="B333" s="6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4"/>
    </row>
    <row r="334" spans="1:16" x14ac:dyDescent="0.2">
      <c r="A334" s="66" t="s">
        <v>141</v>
      </c>
      <c r="B334" s="64"/>
      <c r="C334" s="64">
        <v>1</v>
      </c>
      <c r="D334" s="64"/>
      <c r="E334" s="64">
        <v>1</v>
      </c>
      <c r="F334" s="64"/>
      <c r="G334" s="64"/>
      <c r="H334" s="64"/>
      <c r="I334" s="64">
        <v>1</v>
      </c>
      <c r="J334" s="64"/>
      <c r="K334" s="64">
        <v>1</v>
      </c>
      <c r="L334" s="64"/>
      <c r="M334" s="64"/>
      <c r="N334" s="64"/>
      <c r="O334" s="64"/>
      <c r="P334" s="65"/>
    </row>
    <row r="335" spans="1:16" x14ac:dyDescent="0.2">
      <c r="A335" s="66" t="s">
        <v>142</v>
      </c>
      <c r="B335" s="64"/>
      <c r="C335" s="64">
        <v>1</v>
      </c>
      <c r="D335" s="64"/>
      <c r="E335" s="64">
        <v>1</v>
      </c>
      <c r="F335" s="64"/>
      <c r="G335" s="64"/>
      <c r="H335" s="64"/>
      <c r="I335" s="64">
        <v>1</v>
      </c>
      <c r="J335" s="64"/>
      <c r="K335" s="64">
        <v>1</v>
      </c>
      <c r="L335" s="64"/>
      <c r="M335" s="64"/>
      <c r="N335" s="64"/>
      <c r="O335" s="64"/>
      <c r="P335" s="65"/>
    </row>
    <row r="336" spans="1:16" x14ac:dyDescent="0.2">
      <c r="A336" s="66" t="s">
        <v>233</v>
      </c>
      <c r="B336" s="64"/>
      <c r="C336" s="64">
        <v>1</v>
      </c>
      <c r="D336" s="64"/>
      <c r="E336" s="64">
        <v>1</v>
      </c>
      <c r="F336" s="64"/>
      <c r="G336" s="64"/>
      <c r="H336" s="64"/>
      <c r="I336" s="64">
        <v>1</v>
      </c>
      <c r="J336" s="64"/>
      <c r="K336" s="64"/>
      <c r="L336" s="64"/>
      <c r="M336" s="64"/>
      <c r="N336" s="64"/>
      <c r="O336" s="64"/>
      <c r="P336" s="65"/>
    </row>
    <row r="337" spans="1:16" x14ac:dyDescent="0.2">
      <c r="A337" s="66" t="s">
        <v>232</v>
      </c>
      <c r="B337" s="64"/>
      <c r="C337" s="64"/>
      <c r="D337" s="64"/>
      <c r="E337" s="64"/>
      <c r="F337" s="64"/>
      <c r="G337" s="64"/>
      <c r="H337" s="64"/>
      <c r="I337" s="64">
        <v>1</v>
      </c>
      <c r="J337" s="64"/>
      <c r="K337" s="64">
        <v>1</v>
      </c>
      <c r="L337" s="64"/>
      <c r="M337" s="64"/>
      <c r="N337" s="64"/>
      <c r="O337" s="64"/>
      <c r="P337" s="65"/>
    </row>
    <row r="338" spans="1:16" x14ac:dyDescent="0.2">
      <c r="A338" s="96" t="s">
        <v>145</v>
      </c>
      <c r="B338" s="96"/>
      <c r="C338" s="97">
        <v>1</v>
      </c>
      <c r="D338" s="97" t="s">
        <v>19</v>
      </c>
      <c r="E338" s="97">
        <v>0</v>
      </c>
      <c r="F338" s="97">
        <v>0</v>
      </c>
      <c r="G338" s="97">
        <v>0</v>
      </c>
      <c r="H338" s="97">
        <v>0</v>
      </c>
      <c r="I338" s="97">
        <v>0</v>
      </c>
      <c r="J338" s="97">
        <v>0</v>
      </c>
      <c r="K338" s="97">
        <v>0</v>
      </c>
      <c r="L338" s="97">
        <v>0</v>
      </c>
      <c r="M338" s="97">
        <v>28</v>
      </c>
      <c r="N338" s="97">
        <v>0</v>
      </c>
      <c r="O338" s="97">
        <v>12</v>
      </c>
      <c r="P338" s="98" t="s">
        <v>84</v>
      </c>
    </row>
    <row r="339" spans="1:16" x14ac:dyDescent="0.2">
      <c r="A339" s="7" t="s">
        <v>231</v>
      </c>
      <c r="B339" s="8"/>
      <c r="C339" s="21">
        <v>1</v>
      </c>
      <c r="D339" s="3"/>
      <c r="E339" s="21"/>
      <c r="F339" s="21">
        <v>1</v>
      </c>
      <c r="G339" s="21"/>
      <c r="H339" s="21"/>
      <c r="I339" s="21">
        <v>1</v>
      </c>
      <c r="J339" s="21"/>
      <c r="K339" s="21"/>
      <c r="L339" s="21"/>
      <c r="M339" s="21">
        <v>1</v>
      </c>
      <c r="N339" s="21"/>
      <c r="O339" s="21">
        <v>1</v>
      </c>
      <c r="P339" s="20" t="s">
        <v>195</v>
      </c>
    </row>
  </sheetData>
  <mergeCells count="72">
    <mergeCell ref="A309:B309"/>
    <mergeCell ref="C309:D309"/>
    <mergeCell ref="E309:H309"/>
    <mergeCell ref="I309:P309"/>
    <mergeCell ref="A291:B291"/>
    <mergeCell ref="C291:D291"/>
    <mergeCell ref="E291:H291"/>
    <mergeCell ref="I291:P291"/>
    <mergeCell ref="A320:B320"/>
    <mergeCell ref="C320:D320"/>
    <mergeCell ref="E320:H320"/>
    <mergeCell ref="I320:P320"/>
    <mergeCell ref="E141:H141"/>
    <mergeCell ref="I141:P141"/>
    <mergeCell ref="I276:P276"/>
    <mergeCell ref="I185:P185"/>
    <mergeCell ref="A141:B141"/>
    <mergeCell ref="C141:D141"/>
    <mergeCell ref="A276:B276"/>
    <mergeCell ref="C276:D276"/>
    <mergeCell ref="E276:H276"/>
    <mergeCell ref="A256:B256"/>
    <mergeCell ref="C256:D256"/>
    <mergeCell ref="E256:H256"/>
    <mergeCell ref="A169:B169"/>
    <mergeCell ref="C169:D169"/>
    <mergeCell ref="E169:H169"/>
    <mergeCell ref="I169:P169"/>
    <mergeCell ref="A53:B53"/>
    <mergeCell ref="C53:D53"/>
    <mergeCell ref="E53:H53"/>
    <mergeCell ref="I53:P53"/>
    <mergeCell ref="A87:B87"/>
    <mergeCell ref="C87:D87"/>
    <mergeCell ref="E87:H87"/>
    <mergeCell ref="I87:P87"/>
    <mergeCell ref="A42:B42"/>
    <mergeCell ref="C42:D42"/>
    <mergeCell ref="E42:H42"/>
    <mergeCell ref="I42:P42"/>
    <mergeCell ref="I256:P256"/>
    <mergeCell ref="A100:B100"/>
    <mergeCell ref="C100:D100"/>
    <mergeCell ref="E100:H100"/>
    <mergeCell ref="I100:P100"/>
    <mergeCell ref="A227:B227"/>
    <mergeCell ref="C227:D227"/>
    <mergeCell ref="E227:H227"/>
    <mergeCell ref="I227:P227"/>
    <mergeCell ref="A185:B185"/>
    <mergeCell ref="C185:D185"/>
    <mergeCell ref="E185:H185"/>
    <mergeCell ref="A32:B32"/>
    <mergeCell ref="C32:D32"/>
    <mergeCell ref="E32:H32"/>
    <mergeCell ref="I32:P32"/>
    <mergeCell ref="A24:B24"/>
    <mergeCell ref="C24:D24"/>
    <mergeCell ref="E24:H24"/>
    <mergeCell ref="I24:P24"/>
    <mergeCell ref="A16:B16"/>
    <mergeCell ref="C16:D16"/>
    <mergeCell ref="E16:H16"/>
    <mergeCell ref="I16:P16"/>
    <mergeCell ref="A1:B1"/>
    <mergeCell ref="C1:D1"/>
    <mergeCell ref="E1:H1"/>
    <mergeCell ref="I1:P1"/>
    <mergeCell ref="A8:B8"/>
    <mergeCell ref="C8:D8"/>
    <mergeCell ref="E8:H8"/>
    <mergeCell ref="I8:P8"/>
  </mergeCells>
  <pageMargins left="0.70866141732283472" right="0.70866141732283472" top="0.62992125984251968" bottom="0.35433070866141736" header="0.15748031496062992" footer="0.15748031496062992"/>
  <pageSetup paperSize="9" scale="81" orientation="landscape" r:id="rId1"/>
  <headerFooter>
    <oddHeader xml:space="preserve">&amp;L&amp;G&amp;CCHU GRENOBLE ALPES - DIRECTION DES SERVICES TECHNIQUES
SERVICE ENERGIE SECURITE TECHNIQUE, DEVELOPPEMENT DURABLE - SECTEUR AUTOMATISME ET METHODES
</oddHeader>
    <oddFooter>&amp;C&amp;F/&amp;A&amp;RPage : &amp;P/&amp;N</oddFooter>
  </headerFooter>
  <rowBreaks count="5" manualBreakCount="5">
    <brk id="86" max="16383" man="1"/>
    <brk id="99" max="16383" man="1"/>
    <brk id="184" max="16383" man="1"/>
    <brk id="255" max="16383" man="1"/>
    <brk id="297" max="1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1" sqref="A41"/>
    </sheetView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26"/>
  <sheetViews>
    <sheetView workbookViewId="0">
      <pane ySplit="1" topLeftCell="A5" activePane="bottomLeft" state="frozenSplit"/>
      <selection activeCell="H1" sqref="H1:H1048576"/>
      <selection pane="bottomLeft" activeCell="C28" sqref="C28"/>
    </sheetView>
  </sheetViews>
  <sheetFormatPr baseColWidth="10" defaultColWidth="11.42578125" defaultRowHeight="11.25" x14ac:dyDescent="0.2"/>
  <cols>
    <col min="1" max="1" width="49.7109375" style="1" bestFit="1" customWidth="1"/>
    <col min="2" max="2" width="26.85546875" style="1" customWidth="1"/>
    <col min="3" max="3" width="5.140625" style="2" customWidth="1"/>
    <col min="4" max="15" width="5.140625" style="1" customWidth="1"/>
    <col min="16" max="16" width="9.85546875" style="1" bestFit="1" customWidth="1"/>
    <col min="17" max="16384" width="11.42578125" style="1"/>
  </cols>
  <sheetData>
    <row r="1" spans="1:16" s="11" customFormat="1" ht="12.75" x14ac:dyDescent="0.2">
      <c r="A1" s="111" t="s">
        <v>95</v>
      </c>
      <c r="B1" s="121"/>
      <c r="C1" s="113" t="s">
        <v>2</v>
      </c>
      <c r="D1" s="114"/>
      <c r="E1" s="115" t="s">
        <v>3</v>
      </c>
      <c r="F1" s="122"/>
      <c r="G1" s="122"/>
      <c r="H1" s="122"/>
      <c r="I1" s="118" t="s">
        <v>4</v>
      </c>
      <c r="J1" s="119"/>
      <c r="K1" s="119"/>
      <c r="L1" s="119"/>
      <c r="M1" s="119"/>
      <c r="N1" s="119"/>
      <c r="O1" s="119"/>
      <c r="P1" s="120"/>
    </row>
    <row r="2" spans="1:16" s="11" customFormat="1" ht="29.25" thickBot="1" x14ac:dyDescent="0.25">
      <c r="A2" s="12" t="s">
        <v>5</v>
      </c>
      <c r="B2" s="12" t="s">
        <v>21</v>
      </c>
      <c r="C2" s="28" t="s">
        <v>50</v>
      </c>
      <c r="D2" s="13" t="s">
        <v>14</v>
      </c>
      <c r="E2" s="14" t="s">
        <v>6</v>
      </c>
      <c r="F2" s="15" t="s">
        <v>7</v>
      </c>
      <c r="G2" s="15" t="s">
        <v>8</v>
      </c>
      <c r="H2" s="15" t="s">
        <v>9</v>
      </c>
      <c r="I2" s="16" t="s">
        <v>11</v>
      </c>
      <c r="J2" s="17" t="s">
        <v>20</v>
      </c>
      <c r="K2" s="17" t="s">
        <v>15</v>
      </c>
      <c r="L2" s="18" t="s">
        <v>12</v>
      </c>
      <c r="M2" s="18" t="s">
        <v>0</v>
      </c>
      <c r="N2" s="18" t="s">
        <v>1</v>
      </c>
      <c r="O2" s="18" t="s">
        <v>13</v>
      </c>
      <c r="P2" s="19" t="s">
        <v>10</v>
      </c>
    </row>
    <row r="3" spans="1:16" s="11" customFormat="1" ht="12.75" x14ac:dyDescent="0.2">
      <c r="A3" s="7" t="s">
        <v>40</v>
      </c>
      <c r="B3" s="3"/>
      <c r="C3" s="3">
        <v>1</v>
      </c>
      <c r="D3" s="3"/>
      <c r="E3" s="3">
        <v>1</v>
      </c>
      <c r="F3" s="3"/>
      <c r="G3" s="3"/>
      <c r="H3" s="3"/>
      <c r="I3" s="3"/>
      <c r="J3" s="3"/>
      <c r="K3" s="3"/>
      <c r="L3" s="3">
        <v>1</v>
      </c>
      <c r="M3" s="3"/>
      <c r="N3" s="3"/>
      <c r="O3" s="3"/>
      <c r="P3" s="4"/>
    </row>
    <row r="4" spans="1:16" s="11" customFormat="1" ht="12.75" x14ac:dyDescent="0.2">
      <c r="A4" s="7" t="s">
        <v>41</v>
      </c>
      <c r="B4" s="3"/>
      <c r="C4" s="3">
        <v>1</v>
      </c>
      <c r="D4" s="3"/>
      <c r="E4" s="3">
        <v>1</v>
      </c>
      <c r="F4" s="3"/>
      <c r="G4" s="3"/>
      <c r="H4" s="3"/>
      <c r="I4" s="3"/>
      <c r="J4" s="3"/>
      <c r="K4" s="3"/>
      <c r="L4" s="3">
        <v>1</v>
      </c>
      <c r="M4" s="3"/>
      <c r="N4" s="3"/>
      <c r="O4" s="3"/>
      <c r="P4" s="4"/>
    </row>
    <row r="5" spans="1:16" s="11" customFormat="1" ht="12.75" x14ac:dyDescent="0.2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</row>
    <row r="6" spans="1:16" s="11" customFormat="1" ht="12.75" x14ac:dyDescent="0.2">
      <c r="A6" s="7" t="s">
        <v>87</v>
      </c>
      <c r="B6" s="3"/>
      <c r="C6" s="3">
        <v>1</v>
      </c>
      <c r="D6" s="3"/>
      <c r="E6" s="3">
        <v>1</v>
      </c>
      <c r="F6" s="3"/>
      <c r="G6" s="3"/>
      <c r="H6" s="3"/>
      <c r="I6" s="3"/>
      <c r="J6" s="3"/>
      <c r="K6" s="3"/>
      <c r="L6" s="3">
        <v>1</v>
      </c>
      <c r="M6" s="3"/>
      <c r="N6" s="3"/>
      <c r="O6" s="3"/>
      <c r="P6" s="4"/>
    </row>
    <row r="7" spans="1:16" s="11" customFormat="1" ht="12.75" x14ac:dyDescent="0.2">
      <c r="A7" s="7" t="s">
        <v>88</v>
      </c>
      <c r="B7" s="3"/>
      <c r="C7" s="3">
        <v>1</v>
      </c>
      <c r="D7" s="3"/>
      <c r="E7" s="3">
        <v>1</v>
      </c>
      <c r="F7" s="3"/>
      <c r="G7" s="3"/>
      <c r="H7" s="3"/>
      <c r="I7" s="3"/>
      <c r="J7" s="3"/>
      <c r="K7" s="3"/>
      <c r="L7" s="3">
        <v>1</v>
      </c>
      <c r="M7" s="3"/>
      <c r="N7" s="3"/>
      <c r="O7" s="3"/>
      <c r="P7" s="4"/>
    </row>
    <row r="8" spans="1:16" s="11" customFormat="1" ht="12.75" x14ac:dyDescent="0.2">
      <c r="A8" s="7" t="s">
        <v>89</v>
      </c>
      <c r="B8" s="3"/>
      <c r="C8" s="3">
        <v>2</v>
      </c>
      <c r="D8" s="3"/>
      <c r="E8" s="3"/>
      <c r="F8" s="3"/>
      <c r="G8" s="3">
        <v>2</v>
      </c>
      <c r="H8" s="3"/>
      <c r="I8" s="3">
        <v>2</v>
      </c>
      <c r="J8" s="3"/>
      <c r="K8" s="3" t="s">
        <v>42</v>
      </c>
      <c r="L8" s="3"/>
      <c r="M8" s="3"/>
      <c r="N8" s="3">
        <v>2</v>
      </c>
      <c r="O8" s="3"/>
      <c r="P8" s="4"/>
    </row>
    <row r="9" spans="1:16" s="11" customFormat="1" ht="12.75" x14ac:dyDescent="0.2">
      <c r="A9" s="7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"/>
    </row>
    <row r="10" spans="1:16" s="11" customFormat="1" ht="12.75" x14ac:dyDescent="0.2">
      <c r="A10" s="7" t="s">
        <v>90</v>
      </c>
      <c r="B10" s="3"/>
      <c r="C10" s="3">
        <v>1</v>
      </c>
      <c r="D10" s="3"/>
      <c r="E10" s="3">
        <v>1</v>
      </c>
      <c r="F10" s="3"/>
      <c r="G10" s="3"/>
      <c r="H10" s="3"/>
      <c r="I10" s="3"/>
      <c r="J10" s="3"/>
      <c r="K10" s="3"/>
      <c r="L10" s="3">
        <v>1</v>
      </c>
      <c r="M10" s="3"/>
      <c r="N10" s="3"/>
      <c r="O10" s="3"/>
      <c r="P10" s="4"/>
    </row>
    <row r="11" spans="1:16" s="11" customFormat="1" ht="12.75" x14ac:dyDescent="0.2">
      <c r="A11" s="7" t="s">
        <v>85</v>
      </c>
      <c r="B11" s="3"/>
      <c r="C11" s="3">
        <v>1</v>
      </c>
      <c r="D11" s="3"/>
      <c r="E11" s="3">
        <v>1</v>
      </c>
      <c r="F11" s="3"/>
      <c r="G11" s="3"/>
      <c r="H11" s="3"/>
      <c r="I11" s="3"/>
      <c r="J11" s="3"/>
      <c r="K11" s="3"/>
      <c r="L11" s="3">
        <v>1</v>
      </c>
      <c r="M11" s="3"/>
      <c r="N11" s="3"/>
      <c r="O11" s="3"/>
      <c r="P11" s="4"/>
    </row>
    <row r="12" spans="1:16" s="11" customFormat="1" ht="12.75" x14ac:dyDescent="0.2">
      <c r="A12" s="7" t="s">
        <v>86</v>
      </c>
      <c r="B12" s="3"/>
      <c r="C12" s="3">
        <v>2</v>
      </c>
      <c r="D12" s="3"/>
      <c r="E12" s="3"/>
      <c r="F12" s="3"/>
      <c r="G12" s="3">
        <v>2</v>
      </c>
      <c r="H12" s="3"/>
      <c r="I12" s="3">
        <v>2</v>
      </c>
      <c r="J12" s="3"/>
      <c r="K12" s="3" t="s">
        <v>42</v>
      </c>
      <c r="L12" s="3"/>
      <c r="M12" s="3"/>
      <c r="N12" s="3">
        <v>2</v>
      </c>
      <c r="O12" s="3"/>
      <c r="P12" s="4"/>
    </row>
    <row r="13" spans="1:16" s="11" customFormat="1" ht="12.75" x14ac:dyDescent="0.2">
      <c r="A13" s="7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</row>
    <row r="14" spans="1:16" s="11" customFormat="1" ht="12.75" x14ac:dyDescent="0.2">
      <c r="A14" s="7" t="s">
        <v>91</v>
      </c>
      <c r="B14" s="3"/>
      <c r="C14" s="3" t="s">
        <v>93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>
        <v>1</v>
      </c>
      <c r="O14" s="3"/>
      <c r="P14" s="4"/>
    </row>
    <row r="15" spans="1:16" s="11" customFormat="1" ht="12.75" x14ac:dyDescent="0.2">
      <c r="A15" s="7" t="s">
        <v>92</v>
      </c>
      <c r="B15" s="3"/>
      <c r="C15" s="3" t="s">
        <v>93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>
        <v>1</v>
      </c>
      <c r="O15" s="3"/>
      <c r="P15" s="4"/>
    </row>
    <row r="16" spans="1:16" s="11" customFormat="1" ht="12.75" x14ac:dyDescent="0.2">
      <c r="A16" s="7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4"/>
    </row>
    <row r="17" spans="1:16383" s="11" customFormat="1" ht="12.75" x14ac:dyDescent="0.2">
      <c r="A17" s="30" t="s">
        <v>49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</row>
    <row r="18" spans="1:16383" s="11" customFormat="1" ht="12.75" x14ac:dyDescent="0.2">
      <c r="A18" s="7" t="s">
        <v>48</v>
      </c>
      <c r="B18" s="3"/>
      <c r="C18" s="3"/>
      <c r="D18" s="3" t="s">
        <v>47</v>
      </c>
      <c r="E18" s="3"/>
      <c r="F18" s="3"/>
      <c r="G18" s="3"/>
      <c r="H18" s="3"/>
      <c r="I18" s="3"/>
      <c r="J18" s="3"/>
      <c r="K18" s="3"/>
      <c r="L18" s="3">
        <v>1</v>
      </c>
      <c r="M18" s="3"/>
      <c r="N18" s="3"/>
      <c r="O18" s="3"/>
      <c r="P18" s="4"/>
    </row>
    <row r="19" spans="1:16383" s="11" customFormat="1" ht="12.75" x14ac:dyDescent="0.2">
      <c r="A19" s="7" t="s">
        <v>17</v>
      </c>
      <c r="B19" s="3"/>
      <c r="C19" s="3"/>
      <c r="D19" s="3" t="s">
        <v>47</v>
      </c>
      <c r="E19" s="3"/>
      <c r="F19" s="3"/>
      <c r="G19" s="3"/>
      <c r="H19" s="3"/>
      <c r="I19" s="3"/>
      <c r="J19" s="3"/>
      <c r="K19" s="3"/>
      <c r="L19" s="3"/>
      <c r="M19" s="3">
        <v>1</v>
      </c>
      <c r="N19" s="3"/>
      <c r="O19" s="3"/>
      <c r="P19" s="4"/>
    </row>
    <row r="20" spans="1:16383" s="11" customFormat="1" ht="13.5" thickBot="1" x14ac:dyDescent="0.25">
      <c r="A20" s="1"/>
      <c r="B20" s="1"/>
      <c r="C20" s="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2"/>
      <c r="T20" s="2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2"/>
      <c r="AK20" s="2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2"/>
      <c r="BB20" s="2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2"/>
      <c r="BS20" s="2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2"/>
      <c r="CJ20" s="2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2"/>
      <c r="DA20" s="2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2"/>
      <c r="DR20" s="2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2"/>
      <c r="EI20" s="2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2"/>
      <c r="EZ20" s="2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2"/>
      <c r="FQ20" s="2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2"/>
      <c r="GH20" s="2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2"/>
      <c r="GY20" s="2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2"/>
      <c r="HP20" s="2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2"/>
      <c r="IG20" s="2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2"/>
      <c r="IX20" s="2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2"/>
      <c r="JO20" s="2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2"/>
      <c r="KF20" s="2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2"/>
      <c r="KW20" s="2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2"/>
      <c r="LN20" s="2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2"/>
      <c r="ME20" s="2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2"/>
      <c r="MV20" s="2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2"/>
      <c r="NM20" s="2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2"/>
      <c r="OD20" s="2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2"/>
      <c r="OU20" s="2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2"/>
      <c r="PL20" s="2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2"/>
      <c r="QC20" s="2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2"/>
      <c r="QT20" s="2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2"/>
      <c r="RK20" s="2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2"/>
      <c r="SB20" s="2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2"/>
      <c r="SS20" s="2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2"/>
      <c r="TJ20" s="2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2"/>
      <c r="UA20" s="2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2"/>
      <c r="UR20" s="2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2"/>
      <c r="VI20" s="2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2"/>
      <c r="VZ20" s="2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2"/>
      <c r="WQ20" s="2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2"/>
      <c r="XH20" s="2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2"/>
      <c r="XY20" s="2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2"/>
      <c r="YP20" s="2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2"/>
      <c r="ZG20" s="2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2"/>
      <c r="ZX20" s="2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2"/>
      <c r="AAO20" s="2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2"/>
      <c r="ABF20" s="2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2"/>
      <c r="ABW20" s="2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2"/>
      <c r="ACN20" s="2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2"/>
      <c r="ADE20" s="2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2"/>
      <c r="ADV20" s="2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2"/>
      <c r="AEM20" s="2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2"/>
      <c r="AFD20" s="2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2"/>
      <c r="AFU20" s="2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2"/>
      <c r="AGL20" s="2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2"/>
      <c r="AHC20" s="2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2"/>
      <c r="AHT20" s="2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2"/>
      <c r="AIK20" s="2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2"/>
      <c r="AJB20" s="2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2"/>
      <c r="AJS20" s="2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2"/>
      <c r="AKJ20" s="2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2"/>
      <c r="ALA20" s="2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2"/>
      <c r="ALR20" s="2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2"/>
      <c r="AMI20" s="2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2"/>
      <c r="AMZ20" s="2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2"/>
      <c r="ANQ20" s="2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2"/>
      <c r="AOH20" s="2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2"/>
      <c r="AOY20" s="2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2"/>
      <c r="APP20" s="2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2"/>
      <c r="AQG20" s="2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2"/>
      <c r="AQX20" s="2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2"/>
      <c r="ARO20" s="2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2"/>
      <c r="ASF20" s="2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2"/>
      <c r="ASW20" s="2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2"/>
      <c r="ATN20" s="2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2"/>
      <c r="AUE20" s="2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2"/>
      <c r="AUV20" s="2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2"/>
      <c r="AVM20" s="2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2"/>
      <c r="AWD20" s="2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2"/>
      <c r="AWU20" s="2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2"/>
      <c r="AXL20" s="2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2"/>
      <c r="AYC20" s="2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2"/>
      <c r="AYT20" s="2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2"/>
      <c r="AZK20" s="2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2"/>
      <c r="BAB20" s="2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2"/>
      <c r="BAS20" s="2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2"/>
      <c r="BBJ20" s="2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2"/>
      <c r="BCA20" s="2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2"/>
      <c r="BCR20" s="2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2"/>
      <c r="BDI20" s="2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2"/>
      <c r="BDZ20" s="2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2"/>
      <c r="BEQ20" s="2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2"/>
      <c r="BFH20" s="2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2"/>
      <c r="BFY20" s="2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2"/>
      <c r="BGP20" s="2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2"/>
      <c r="BHG20" s="2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2"/>
      <c r="BHX20" s="2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2"/>
      <c r="BIO20" s="2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2"/>
      <c r="BJF20" s="2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2"/>
      <c r="BJW20" s="2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2"/>
      <c r="BKN20" s="2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2"/>
      <c r="BLE20" s="2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2"/>
      <c r="BLV20" s="2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2"/>
      <c r="BMM20" s="2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2"/>
      <c r="BND20" s="2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2"/>
      <c r="BNU20" s="2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2"/>
      <c r="BOL20" s="2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2"/>
      <c r="BPC20" s="2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2"/>
      <c r="BPT20" s="2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2"/>
      <c r="BQK20" s="2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2"/>
      <c r="BRB20" s="2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2"/>
      <c r="BRS20" s="2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2"/>
      <c r="BSJ20" s="2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2"/>
      <c r="BTA20" s="2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2"/>
      <c r="BTR20" s="2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2"/>
      <c r="BUI20" s="2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2"/>
      <c r="BUZ20" s="2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2"/>
      <c r="BVQ20" s="2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2"/>
      <c r="BWH20" s="2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2"/>
      <c r="BWY20" s="2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2"/>
      <c r="BXP20" s="2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2"/>
      <c r="BYG20" s="2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2"/>
      <c r="BYX20" s="2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2"/>
      <c r="BZO20" s="2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2"/>
      <c r="CAF20" s="2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2"/>
      <c r="CAW20" s="2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2"/>
      <c r="CBN20" s="2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2"/>
      <c r="CCE20" s="2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2"/>
      <c r="CCV20" s="2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2"/>
      <c r="CDM20" s="2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2"/>
      <c r="CED20" s="2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2"/>
      <c r="CEU20" s="2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2"/>
      <c r="CFL20" s="2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2"/>
      <c r="CGC20" s="2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2"/>
      <c r="CGT20" s="2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2"/>
      <c r="CHK20" s="2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2"/>
      <c r="CIB20" s="2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2"/>
      <c r="CIS20" s="2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2"/>
      <c r="CJJ20" s="2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2"/>
      <c r="CKA20" s="2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2"/>
      <c r="CKR20" s="2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2"/>
      <c r="CLI20" s="2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2"/>
      <c r="CLZ20" s="2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2"/>
      <c r="CMQ20" s="2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2"/>
      <c r="CNH20" s="2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2"/>
      <c r="CNY20" s="2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2"/>
      <c r="COP20" s="2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2"/>
      <c r="CPG20" s="2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2"/>
      <c r="CPX20" s="2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2"/>
      <c r="CQO20" s="2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2"/>
      <c r="CRF20" s="2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2"/>
      <c r="CRW20" s="2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2"/>
      <c r="CSN20" s="2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2"/>
      <c r="CTE20" s="2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2"/>
      <c r="CTV20" s="2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2"/>
      <c r="CUM20" s="2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2"/>
      <c r="CVD20" s="2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2"/>
      <c r="CVU20" s="2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2"/>
      <c r="CWL20" s="2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2"/>
      <c r="CXC20" s="2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2"/>
      <c r="CXT20" s="2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2"/>
      <c r="CYK20" s="2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2"/>
      <c r="CZB20" s="2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2"/>
      <c r="CZS20" s="2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2"/>
      <c r="DAJ20" s="2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2"/>
      <c r="DBA20" s="2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2"/>
      <c r="DBR20" s="2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2"/>
      <c r="DCI20" s="2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2"/>
      <c r="DCZ20" s="2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2"/>
      <c r="DDQ20" s="2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2"/>
      <c r="DEH20" s="2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2"/>
      <c r="DEY20" s="2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2"/>
      <c r="DFP20" s="2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2"/>
      <c r="DGG20" s="2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2"/>
      <c r="DGX20" s="2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2"/>
      <c r="DHO20" s="2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2"/>
      <c r="DIF20" s="2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2"/>
      <c r="DIW20" s="2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2"/>
      <c r="DJN20" s="2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2"/>
      <c r="DKE20" s="2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2"/>
      <c r="DKV20" s="2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2"/>
      <c r="DLM20" s="2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2"/>
      <c r="DMD20" s="2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2"/>
      <c r="DMU20" s="2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2"/>
      <c r="DNL20" s="2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2"/>
      <c r="DOC20" s="2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2"/>
      <c r="DOT20" s="2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2"/>
      <c r="DPK20" s="2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2"/>
      <c r="DQB20" s="2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2"/>
      <c r="DQS20" s="2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2"/>
      <c r="DRJ20" s="2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2"/>
      <c r="DSA20" s="2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2"/>
      <c r="DSR20" s="2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2"/>
      <c r="DTI20" s="2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2"/>
      <c r="DTZ20" s="2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2"/>
      <c r="DUQ20" s="2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2"/>
      <c r="DVH20" s="2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2"/>
      <c r="DVY20" s="2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2"/>
      <c r="DWP20" s="2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2"/>
      <c r="DXG20" s="2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2"/>
      <c r="DXX20" s="2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2"/>
      <c r="DYO20" s="2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2"/>
      <c r="DZF20" s="2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2"/>
      <c r="DZW20" s="2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2"/>
      <c r="EAN20" s="2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2"/>
      <c r="EBE20" s="2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2"/>
      <c r="EBV20" s="2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2"/>
      <c r="ECM20" s="2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2"/>
      <c r="EDD20" s="2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2"/>
      <c r="EDU20" s="2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2"/>
      <c r="EEL20" s="2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2"/>
      <c r="EFC20" s="2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2"/>
      <c r="EFT20" s="2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2"/>
      <c r="EGK20" s="2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2"/>
      <c r="EHB20" s="2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2"/>
      <c r="EHS20" s="2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2"/>
      <c r="EIJ20" s="2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2"/>
      <c r="EJA20" s="2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2"/>
      <c r="EJR20" s="2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2"/>
      <c r="EKI20" s="2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2"/>
      <c r="EKZ20" s="2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2"/>
      <c r="ELQ20" s="2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2"/>
      <c r="EMH20" s="2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2"/>
      <c r="EMY20" s="2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2"/>
      <c r="ENP20" s="2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2"/>
      <c r="EOG20" s="2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2"/>
      <c r="EOX20" s="2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2"/>
      <c r="EPO20" s="2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2"/>
      <c r="EQF20" s="2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2"/>
      <c r="EQW20" s="2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2"/>
      <c r="ERN20" s="2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2"/>
      <c r="ESE20" s="2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2"/>
      <c r="ESV20" s="2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2"/>
      <c r="ETM20" s="2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2"/>
      <c r="EUD20" s="2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2"/>
      <c r="EUU20" s="2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2"/>
      <c r="EVL20" s="2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2"/>
      <c r="EWC20" s="2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2"/>
      <c r="EWT20" s="2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2"/>
      <c r="EXK20" s="2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2"/>
      <c r="EYB20" s="2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2"/>
      <c r="EYS20" s="2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2"/>
      <c r="EZJ20" s="2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2"/>
      <c r="FAA20" s="2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2"/>
      <c r="FAR20" s="2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2"/>
      <c r="FBI20" s="2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2"/>
      <c r="FBZ20" s="2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2"/>
      <c r="FCQ20" s="2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2"/>
      <c r="FDH20" s="2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2"/>
      <c r="FDY20" s="2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2"/>
      <c r="FEP20" s="2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2"/>
      <c r="FFG20" s="2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2"/>
      <c r="FFX20" s="2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2"/>
      <c r="FGO20" s="2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2"/>
      <c r="FHF20" s="2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2"/>
      <c r="FHW20" s="2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2"/>
      <c r="FIN20" s="2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2"/>
      <c r="FJE20" s="2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2"/>
      <c r="FJV20" s="2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2"/>
      <c r="FKM20" s="2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2"/>
      <c r="FLD20" s="2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2"/>
      <c r="FLU20" s="2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2"/>
      <c r="FML20" s="2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2"/>
      <c r="FNC20" s="2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2"/>
      <c r="FNT20" s="2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2"/>
      <c r="FOK20" s="2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2"/>
      <c r="FPB20" s="2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2"/>
      <c r="FPS20" s="2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2"/>
      <c r="FQJ20" s="2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2"/>
      <c r="FRA20" s="2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2"/>
      <c r="FRR20" s="2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2"/>
      <c r="FSI20" s="2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2"/>
      <c r="FSZ20" s="2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2"/>
      <c r="FTQ20" s="2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2"/>
      <c r="FUH20" s="2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2"/>
      <c r="FUY20" s="2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2"/>
      <c r="FVP20" s="2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2"/>
      <c r="FWG20" s="2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2"/>
      <c r="FWX20" s="2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2"/>
      <c r="FXO20" s="2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2"/>
      <c r="FYF20" s="2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2"/>
      <c r="FYW20" s="2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2"/>
      <c r="FZN20" s="2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2"/>
      <c r="GAE20" s="2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2"/>
      <c r="GAV20" s="2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2"/>
      <c r="GBM20" s="2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2"/>
      <c r="GCD20" s="2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2"/>
      <c r="GCU20" s="2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2"/>
      <c r="GDL20" s="2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2"/>
      <c r="GEC20" s="2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2"/>
      <c r="GET20" s="2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2"/>
      <c r="GFK20" s="2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2"/>
      <c r="GGB20" s="2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2"/>
      <c r="GGS20" s="2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2"/>
      <c r="GHJ20" s="2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2"/>
      <c r="GIA20" s="2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2"/>
      <c r="GIR20" s="2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2"/>
      <c r="GJI20" s="2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2"/>
      <c r="GJZ20" s="2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2"/>
      <c r="GKQ20" s="2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2"/>
      <c r="GLH20" s="2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2"/>
      <c r="GLY20" s="2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2"/>
      <c r="GMP20" s="2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2"/>
      <c r="GNG20" s="2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2"/>
      <c r="GNX20" s="2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2"/>
      <c r="GOO20" s="2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2"/>
      <c r="GPF20" s="2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2"/>
      <c r="GPW20" s="2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2"/>
      <c r="GQN20" s="2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2"/>
      <c r="GRE20" s="2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2"/>
      <c r="GRV20" s="2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2"/>
      <c r="GSM20" s="2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2"/>
      <c r="GTD20" s="2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2"/>
      <c r="GTU20" s="2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2"/>
      <c r="GUL20" s="2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2"/>
      <c r="GVC20" s="2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2"/>
      <c r="GVT20" s="2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2"/>
      <c r="GWK20" s="2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2"/>
      <c r="GXB20" s="2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2"/>
      <c r="GXS20" s="2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2"/>
      <c r="GYJ20" s="2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2"/>
      <c r="GZA20" s="2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2"/>
      <c r="GZR20" s="2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2"/>
      <c r="HAI20" s="2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2"/>
      <c r="HAZ20" s="2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2"/>
      <c r="HBQ20" s="2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2"/>
      <c r="HCH20" s="2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2"/>
      <c r="HCY20" s="2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2"/>
      <c r="HDP20" s="2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2"/>
      <c r="HEG20" s="2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2"/>
      <c r="HEX20" s="2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2"/>
      <c r="HFO20" s="2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2"/>
      <c r="HGF20" s="2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2"/>
      <c r="HGW20" s="2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2"/>
      <c r="HHN20" s="2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2"/>
      <c r="HIE20" s="2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2"/>
      <c r="HIV20" s="2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2"/>
      <c r="HJM20" s="2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2"/>
      <c r="HKD20" s="2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2"/>
      <c r="HKU20" s="2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2"/>
      <c r="HLL20" s="2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2"/>
      <c r="HMC20" s="2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2"/>
      <c r="HMT20" s="2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2"/>
      <c r="HNK20" s="2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2"/>
      <c r="HOB20" s="2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2"/>
      <c r="HOS20" s="2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2"/>
      <c r="HPJ20" s="2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2"/>
      <c r="HQA20" s="2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2"/>
      <c r="HQR20" s="2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2"/>
      <c r="HRI20" s="2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2"/>
      <c r="HRZ20" s="2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2"/>
      <c r="HSQ20" s="2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2"/>
      <c r="HTH20" s="2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2"/>
      <c r="HTY20" s="2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2"/>
      <c r="HUP20" s="2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2"/>
      <c r="HVG20" s="2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2"/>
      <c r="HVX20" s="2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2"/>
      <c r="HWO20" s="2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2"/>
      <c r="HXF20" s="2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2"/>
      <c r="HXW20" s="2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2"/>
      <c r="HYN20" s="2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2"/>
      <c r="HZE20" s="2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2"/>
      <c r="HZV20" s="2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2"/>
      <c r="IAM20" s="2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2"/>
      <c r="IBD20" s="2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2"/>
      <c r="IBU20" s="2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2"/>
      <c r="ICL20" s="2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2"/>
      <c r="IDC20" s="2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2"/>
      <c r="IDT20" s="2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2"/>
      <c r="IEK20" s="2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2"/>
      <c r="IFB20" s="2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2"/>
      <c r="IFS20" s="2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2"/>
      <c r="IGJ20" s="2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2"/>
      <c r="IHA20" s="2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2"/>
      <c r="IHR20" s="2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2"/>
      <c r="III20" s="2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2"/>
      <c r="IIZ20" s="2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2"/>
      <c r="IJQ20" s="2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2"/>
      <c r="IKH20" s="2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2"/>
      <c r="IKY20" s="2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2"/>
      <c r="ILP20" s="2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2"/>
      <c r="IMG20" s="2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2"/>
      <c r="IMX20" s="2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2"/>
      <c r="INO20" s="2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2"/>
      <c r="IOF20" s="2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2"/>
      <c r="IOW20" s="2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2"/>
      <c r="IPN20" s="2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2"/>
      <c r="IQE20" s="2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2"/>
      <c r="IQV20" s="2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2"/>
      <c r="IRM20" s="2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2"/>
      <c r="ISD20" s="2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2"/>
      <c r="ISU20" s="2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2"/>
      <c r="ITL20" s="2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2"/>
      <c r="IUC20" s="2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2"/>
      <c r="IUT20" s="2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2"/>
      <c r="IVK20" s="2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2"/>
      <c r="IWB20" s="2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2"/>
      <c r="IWS20" s="2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2"/>
      <c r="IXJ20" s="2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2"/>
      <c r="IYA20" s="2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2"/>
      <c r="IYR20" s="2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2"/>
      <c r="IZI20" s="2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2"/>
      <c r="IZZ20" s="2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2"/>
      <c r="JAQ20" s="2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2"/>
      <c r="JBH20" s="2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2"/>
      <c r="JBY20" s="2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2"/>
      <c r="JCP20" s="2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2"/>
      <c r="JDG20" s="2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2"/>
      <c r="JDX20" s="2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2"/>
      <c r="JEO20" s="2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2"/>
      <c r="JFF20" s="2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2"/>
      <c r="JFW20" s="2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2"/>
      <c r="JGN20" s="2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2"/>
      <c r="JHE20" s="2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2"/>
      <c r="JHV20" s="2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2"/>
      <c r="JIM20" s="2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2"/>
      <c r="JJD20" s="2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2"/>
      <c r="JJU20" s="2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2"/>
      <c r="JKL20" s="2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2"/>
      <c r="JLC20" s="2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2"/>
      <c r="JLT20" s="2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2"/>
      <c r="JMK20" s="2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2"/>
      <c r="JNB20" s="2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2"/>
      <c r="JNS20" s="2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2"/>
      <c r="JOJ20" s="2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2"/>
      <c r="JPA20" s="2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2"/>
      <c r="JPR20" s="2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2"/>
      <c r="JQI20" s="2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2"/>
      <c r="JQZ20" s="2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2"/>
      <c r="JRQ20" s="2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2"/>
      <c r="JSH20" s="2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2"/>
      <c r="JSY20" s="2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2"/>
      <c r="JTP20" s="2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2"/>
      <c r="JUG20" s="2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2"/>
      <c r="JUX20" s="2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2"/>
      <c r="JVO20" s="2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2"/>
      <c r="JWF20" s="2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2"/>
      <c r="JWW20" s="2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2"/>
      <c r="JXN20" s="2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2"/>
      <c r="JYE20" s="2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2"/>
      <c r="JYV20" s="2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2"/>
      <c r="JZM20" s="2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2"/>
      <c r="KAD20" s="2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2"/>
      <c r="KAU20" s="2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2"/>
      <c r="KBL20" s="2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2"/>
      <c r="KCC20" s="2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2"/>
      <c r="KCT20" s="2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2"/>
      <c r="KDK20" s="2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2"/>
      <c r="KEB20" s="2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2"/>
      <c r="KES20" s="2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2"/>
      <c r="KFJ20" s="2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2"/>
      <c r="KGA20" s="2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2"/>
      <c r="KGR20" s="2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2"/>
      <c r="KHI20" s="2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2"/>
      <c r="KHZ20" s="2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2"/>
      <c r="KIQ20" s="2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2"/>
      <c r="KJH20" s="2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2"/>
      <c r="KJY20" s="2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2"/>
      <c r="KKP20" s="2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2"/>
      <c r="KLG20" s="2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2"/>
      <c r="KLX20" s="2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2"/>
      <c r="KMO20" s="2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2"/>
      <c r="KNF20" s="2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2"/>
      <c r="KNW20" s="2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2"/>
      <c r="KON20" s="2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2"/>
      <c r="KPE20" s="2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2"/>
      <c r="KPV20" s="2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2"/>
      <c r="KQM20" s="2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2"/>
      <c r="KRD20" s="2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2"/>
      <c r="KRU20" s="2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2"/>
      <c r="KSL20" s="2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2"/>
      <c r="KTC20" s="2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2"/>
      <c r="KTT20" s="2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2"/>
      <c r="KUK20" s="2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2"/>
      <c r="KVB20" s="2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2"/>
      <c r="KVS20" s="2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2"/>
      <c r="KWJ20" s="2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2"/>
      <c r="KXA20" s="2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2"/>
      <c r="KXR20" s="2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2"/>
      <c r="KYI20" s="2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2"/>
      <c r="KYZ20" s="2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2"/>
      <c r="KZQ20" s="2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2"/>
      <c r="LAH20" s="2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2"/>
      <c r="LAY20" s="2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2"/>
      <c r="LBP20" s="2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2"/>
      <c r="LCG20" s="2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2"/>
      <c r="LCX20" s="2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2"/>
      <c r="LDO20" s="2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2"/>
      <c r="LEF20" s="2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2"/>
      <c r="LEW20" s="2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2"/>
      <c r="LFN20" s="2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2"/>
      <c r="LGE20" s="2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2"/>
      <c r="LGV20" s="2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2"/>
      <c r="LHM20" s="2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2"/>
      <c r="LID20" s="2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2"/>
      <c r="LIU20" s="2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2"/>
      <c r="LJL20" s="2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2"/>
      <c r="LKC20" s="2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2"/>
      <c r="LKT20" s="2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2"/>
      <c r="LLK20" s="2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2"/>
      <c r="LMB20" s="2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2"/>
      <c r="LMS20" s="2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2"/>
      <c r="LNJ20" s="2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2"/>
      <c r="LOA20" s="2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2"/>
      <c r="LOR20" s="2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2"/>
      <c r="LPI20" s="2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2"/>
      <c r="LPZ20" s="2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2"/>
      <c r="LQQ20" s="2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2"/>
      <c r="LRH20" s="2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2"/>
      <c r="LRY20" s="2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2"/>
      <c r="LSP20" s="2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2"/>
      <c r="LTG20" s="2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2"/>
      <c r="LTX20" s="2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2"/>
      <c r="LUO20" s="2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2"/>
      <c r="LVF20" s="2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2"/>
      <c r="LVW20" s="2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2"/>
      <c r="LWN20" s="2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2"/>
      <c r="LXE20" s="2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2"/>
      <c r="LXV20" s="2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2"/>
      <c r="LYM20" s="2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2"/>
      <c r="LZD20" s="2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2"/>
      <c r="LZU20" s="2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2"/>
      <c r="MAL20" s="2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2"/>
      <c r="MBC20" s="2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2"/>
      <c r="MBT20" s="2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2"/>
      <c r="MCK20" s="2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2"/>
      <c r="MDB20" s="2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2"/>
      <c r="MDS20" s="2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2"/>
      <c r="MEJ20" s="2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2"/>
      <c r="MFA20" s="2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2"/>
      <c r="MFR20" s="2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2"/>
      <c r="MGI20" s="2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2"/>
      <c r="MGZ20" s="2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2"/>
      <c r="MHQ20" s="2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2"/>
      <c r="MIH20" s="2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2"/>
      <c r="MIY20" s="2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2"/>
      <c r="MJP20" s="2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2"/>
      <c r="MKG20" s="2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2"/>
      <c r="MKX20" s="2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2"/>
      <c r="MLO20" s="2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2"/>
      <c r="MMF20" s="2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2"/>
      <c r="MMW20" s="2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2"/>
      <c r="MNN20" s="2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2"/>
      <c r="MOE20" s="2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2"/>
      <c r="MOV20" s="2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2"/>
      <c r="MPM20" s="2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2"/>
      <c r="MQD20" s="2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2"/>
      <c r="MQU20" s="2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2"/>
      <c r="MRL20" s="2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2"/>
      <c r="MSC20" s="2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2"/>
      <c r="MST20" s="2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2"/>
      <c r="MTK20" s="2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2"/>
      <c r="MUB20" s="2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2"/>
      <c r="MUS20" s="2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2"/>
      <c r="MVJ20" s="2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2"/>
      <c r="MWA20" s="2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2"/>
      <c r="MWR20" s="2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2"/>
      <c r="MXI20" s="2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2"/>
      <c r="MXZ20" s="2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2"/>
      <c r="MYQ20" s="2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2"/>
      <c r="MZH20" s="2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2"/>
      <c r="MZY20" s="2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2"/>
      <c r="NAP20" s="2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2"/>
      <c r="NBG20" s="2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2"/>
      <c r="NBX20" s="2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2"/>
      <c r="NCO20" s="2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2"/>
      <c r="NDF20" s="2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2"/>
      <c r="NDW20" s="2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2"/>
      <c r="NEN20" s="2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2"/>
      <c r="NFE20" s="2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2"/>
      <c r="NFV20" s="2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2"/>
      <c r="NGM20" s="2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2"/>
      <c r="NHD20" s="2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2"/>
      <c r="NHU20" s="2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2"/>
      <c r="NIL20" s="2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2"/>
      <c r="NJC20" s="2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2"/>
      <c r="NJT20" s="2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2"/>
      <c r="NKK20" s="2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2"/>
      <c r="NLB20" s="2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2"/>
      <c r="NLS20" s="2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2"/>
      <c r="NMJ20" s="2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2"/>
      <c r="NNA20" s="2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2"/>
      <c r="NNR20" s="2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2"/>
      <c r="NOI20" s="2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2"/>
      <c r="NOZ20" s="2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2"/>
      <c r="NPQ20" s="2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2"/>
      <c r="NQH20" s="2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2"/>
      <c r="NQY20" s="2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2"/>
      <c r="NRP20" s="2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2"/>
      <c r="NSG20" s="2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2"/>
      <c r="NSX20" s="2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2"/>
      <c r="NTO20" s="2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2"/>
      <c r="NUF20" s="2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2"/>
      <c r="NUW20" s="2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2"/>
      <c r="NVN20" s="2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2"/>
      <c r="NWE20" s="2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2"/>
      <c r="NWV20" s="2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2"/>
      <c r="NXM20" s="2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2"/>
      <c r="NYD20" s="2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2"/>
      <c r="NYU20" s="2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2"/>
      <c r="NZL20" s="2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2"/>
      <c r="OAC20" s="2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2"/>
      <c r="OAT20" s="2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2"/>
      <c r="OBK20" s="2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2"/>
      <c r="OCB20" s="2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2"/>
      <c r="OCS20" s="2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2"/>
      <c r="ODJ20" s="2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2"/>
      <c r="OEA20" s="2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2"/>
      <c r="OER20" s="2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2"/>
      <c r="OFI20" s="2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2"/>
      <c r="OFZ20" s="2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2"/>
      <c r="OGQ20" s="2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2"/>
      <c r="OHH20" s="2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2"/>
      <c r="OHY20" s="2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2"/>
      <c r="OIP20" s="2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2"/>
      <c r="OJG20" s="2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2"/>
      <c r="OJX20" s="2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2"/>
      <c r="OKO20" s="2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2"/>
      <c r="OLF20" s="2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2"/>
      <c r="OLW20" s="2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2"/>
      <c r="OMN20" s="2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2"/>
      <c r="ONE20" s="2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2"/>
      <c r="ONV20" s="2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2"/>
      <c r="OOM20" s="2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2"/>
      <c r="OPD20" s="2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2"/>
      <c r="OPU20" s="2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2"/>
      <c r="OQL20" s="2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2"/>
      <c r="ORC20" s="2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2"/>
      <c r="ORT20" s="2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2"/>
      <c r="OSK20" s="2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2"/>
      <c r="OTB20" s="2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2"/>
      <c r="OTS20" s="2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2"/>
      <c r="OUJ20" s="2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2"/>
      <c r="OVA20" s="2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2"/>
      <c r="OVR20" s="2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2"/>
      <c r="OWI20" s="2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2"/>
      <c r="OWZ20" s="2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2"/>
      <c r="OXQ20" s="2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2"/>
      <c r="OYH20" s="2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2"/>
      <c r="OYY20" s="2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2"/>
      <c r="OZP20" s="2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2"/>
      <c r="PAG20" s="2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2"/>
      <c r="PAX20" s="2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2"/>
      <c r="PBO20" s="2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2"/>
      <c r="PCF20" s="2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2"/>
      <c r="PCW20" s="2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2"/>
      <c r="PDN20" s="2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2"/>
      <c r="PEE20" s="2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2"/>
      <c r="PEV20" s="2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2"/>
      <c r="PFM20" s="2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2"/>
      <c r="PGD20" s="2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2"/>
      <c r="PGU20" s="2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2"/>
      <c r="PHL20" s="2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2"/>
      <c r="PIC20" s="2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2"/>
      <c r="PIT20" s="2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2"/>
      <c r="PJK20" s="2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2"/>
      <c r="PKB20" s="2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2"/>
      <c r="PKS20" s="2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2"/>
      <c r="PLJ20" s="2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2"/>
      <c r="PMA20" s="2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2"/>
      <c r="PMR20" s="2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2"/>
      <c r="PNI20" s="2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2"/>
      <c r="PNZ20" s="2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2"/>
      <c r="POQ20" s="2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2"/>
      <c r="PPH20" s="2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2"/>
      <c r="PPY20" s="2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2"/>
      <c r="PQP20" s="2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2"/>
      <c r="PRG20" s="2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2"/>
      <c r="PRX20" s="2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2"/>
      <c r="PSO20" s="2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2"/>
      <c r="PTF20" s="2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2"/>
      <c r="PTW20" s="2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2"/>
      <c r="PUN20" s="2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2"/>
      <c r="PVE20" s="2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2"/>
      <c r="PVV20" s="2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2"/>
      <c r="PWM20" s="2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2"/>
      <c r="PXD20" s="2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2"/>
      <c r="PXU20" s="2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2"/>
      <c r="PYL20" s="2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2"/>
      <c r="PZC20" s="2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2"/>
      <c r="PZT20" s="2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2"/>
      <c r="QAK20" s="2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2"/>
      <c r="QBB20" s="2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2"/>
      <c r="QBS20" s="2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2"/>
      <c r="QCJ20" s="2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2"/>
      <c r="QDA20" s="2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2"/>
      <c r="QDR20" s="2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2"/>
      <c r="QEI20" s="2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2"/>
      <c r="QEZ20" s="2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2"/>
      <c r="QFQ20" s="2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2"/>
      <c r="QGH20" s="2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2"/>
      <c r="QGY20" s="2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2"/>
      <c r="QHP20" s="2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2"/>
      <c r="QIG20" s="2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2"/>
      <c r="QIX20" s="2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2"/>
      <c r="QJO20" s="2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2"/>
      <c r="QKF20" s="2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2"/>
      <c r="QKW20" s="2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2"/>
      <c r="QLN20" s="2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2"/>
      <c r="QME20" s="2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2"/>
      <c r="QMV20" s="2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2"/>
      <c r="QNM20" s="2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2"/>
      <c r="QOD20" s="2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2"/>
      <c r="QOU20" s="2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2"/>
      <c r="QPL20" s="2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2"/>
      <c r="QQC20" s="2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2"/>
      <c r="QQT20" s="2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2"/>
      <c r="QRK20" s="2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2"/>
      <c r="QSB20" s="2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2"/>
      <c r="QSS20" s="2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2"/>
      <c r="QTJ20" s="2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2"/>
      <c r="QUA20" s="2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2"/>
      <c r="QUR20" s="2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2"/>
      <c r="QVI20" s="2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2"/>
      <c r="QVZ20" s="2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2"/>
      <c r="QWQ20" s="2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2"/>
      <c r="QXH20" s="2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2"/>
      <c r="QXY20" s="2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2"/>
      <c r="QYP20" s="2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2"/>
      <c r="QZG20" s="2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2"/>
      <c r="QZX20" s="2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2"/>
      <c r="RAO20" s="2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2"/>
      <c r="RBF20" s="2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2"/>
      <c r="RBW20" s="2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2"/>
      <c r="RCN20" s="2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2"/>
      <c r="RDE20" s="2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2"/>
      <c r="RDV20" s="2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2"/>
      <c r="REM20" s="2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2"/>
      <c r="RFD20" s="2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2"/>
      <c r="RFU20" s="2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2"/>
      <c r="RGL20" s="2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2"/>
      <c r="RHC20" s="2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2"/>
      <c r="RHT20" s="2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2"/>
      <c r="RIK20" s="2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2"/>
      <c r="RJB20" s="2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2"/>
      <c r="RJS20" s="2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2"/>
      <c r="RKJ20" s="2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2"/>
      <c r="RLA20" s="2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2"/>
      <c r="RLR20" s="2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2"/>
      <c r="RMI20" s="2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2"/>
      <c r="RMZ20" s="2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2"/>
      <c r="RNQ20" s="2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2"/>
      <c r="ROH20" s="2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2"/>
      <c r="ROY20" s="2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2"/>
      <c r="RPP20" s="2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2"/>
      <c r="RQG20" s="2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2"/>
      <c r="RQX20" s="2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2"/>
      <c r="RRO20" s="2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2"/>
      <c r="RSF20" s="2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2"/>
      <c r="RSW20" s="2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2"/>
      <c r="RTN20" s="2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2"/>
      <c r="RUE20" s="2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2"/>
      <c r="RUV20" s="2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2"/>
      <c r="RVM20" s="2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2"/>
      <c r="RWD20" s="2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2"/>
      <c r="RWU20" s="2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2"/>
      <c r="RXL20" s="2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2"/>
      <c r="RYC20" s="2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2"/>
      <c r="RYT20" s="2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2"/>
      <c r="RZK20" s="2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2"/>
      <c r="SAB20" s="2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2"/>
      <c r="SAS20" s="2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2"/>
      <c r="SBJ20" s="2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2"/>
      <c r="SCA20" s="2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2"/>
      <c r="SCR20" s="2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2"/>
      <c r="SDI20" s="2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2"/>
      <c r="SDZ20" s="2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2"/>
      <c r="SEQ20" s="2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2"/>
      <c r="SFH20" s="2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2"/>
      <c r="SFY20" s="2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2"/>
      <c r="SGP20" s="2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2"/>
      <c r="SHG20" s="2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2"/>
      <c r="SHX20" s="2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2"/>
      <c r="SIO20" s="2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2"/>
      <c r="SJF20" s="2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2"/>
      <c r="SJW20" s="2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2"/>
      <c r="SKN20" s="2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2"/>
      <c r="SLE20" s="2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2"/>
      <c r="SLV20" s="2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2"/>
      <c r="SMM20" s="2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2"/>
      <c r="SND20" s="2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2"/>
      <c r="SNU20" s="2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2"/>
      <c r="SOL20" s="2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2"/>
      <c r="SPC20" s="2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2"/>
      <c r="SPT20" s="2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2"/>
      <c r="SQK20" s="2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2"/>
      <c r="SRB20" s="2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2"/>
      <c r="SRS20" s="2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2"/>
      <c r="SSJ20" s="2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2"/>
      <c r="STA20" s="2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2"/>
      <c r="STR20" s="2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2"/>
      <c r="SUI20" s="2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2"/>
      <c r="SUZ20" s="2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2"/>
      <c r="SVQ20" s="2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2"/>
      <c r="SWH20" s="2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2"/>
      <c r="SWY20" s="2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2"/>
      <c r="SXP20" s="2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2"/>
      <c r="SYG20" s="2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2"/>
      <c r="SYX20" s="2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2"/>
      <c r="SZO20" s="2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2"/>
      <c r="TAF20" s="2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2"/>
      <c r="TAW20" s="2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2"/>
      <c r="TBN20" s="2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2"/>
      <c r="TCE20" s="2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2"/>
      <c r="TCV20" s="2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2"/>
      <c r="TDM20" s="2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2"/>
      <c r="TED20" s="2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2"/>
      <c r="TEU20" s="2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2"/>
      <c r="TFL20" s="2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2"/>
      <c r="TGC20" s="2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2"/>
      <c r="TGT20" s="2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2"/>
      <c r="THK20" s="2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2"/>
      <c r="TIB20" s="2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2"/>
      <c r="TIS20" s="2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2"/>
      <c r="TJJ20" s="2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2"/>
      <c r="TKA20" s="2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2"/>
      <c r="TKR20" s="2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2"/>
      <c r="TLI20" s="2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2"/>
      <c r="TLZ20" s="2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2"/>
      <c r="TMQ20" s="2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2"/>
      <c r="TNH20" s="2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2"/>
      <c r="TNY20" s="2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2"/>
      <c r="TOP20" s="2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2"/>
      <c r="TPG20" s="2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2"/>
      <c r="TPX20" s="2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2"/>
      <c r="TQO20" s="2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2"/>
      <c r="TRF20" s="2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2"/>
      <c r="TRW20" s="2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2"/>
      <c r="TSN20" s="2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2"/>
      <c r="TTE20" s="2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2"/>
      <c r="TTV20" s="2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2"/>
      <c r="TUM20" s="2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2"/>
      <c r="TVD20" s="2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2"/>
      <c r="TVU20" s="2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2"/>
      <c r="TWL20" s="2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2"/>
      <c r="TXC20" s="2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2"/>
      <c r="TXT20" s="2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2"/>
      <c r="TYK20" s="2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2"/>
      <c r="TZB20" s="2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2"/>
      <c r="TZS20" s="2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2"/>
      <c r="UAJ20" s="2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2"/>
      <c r="UBA20" s="2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2"/>
      <c r="UBR20" s="2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2"/>
      <c r="UCI20" s="2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2"/>
      <c r="UCZ20" s="2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2"/>
      <c r="UDQ20" s="2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2"/>
      <c r="UEH20" s="2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2"/>
      <c r="UEY20" s="2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2"/>
      <c r="UFP20" s="2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2"/>
      <c r="UGG20" s="2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2"/>
      <c r="UGX20" s="2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2"/>
      <c r="UHO20" s="2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2"/>
      <c r="UIF20" s="2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2"/>
      <c r="UIW20" s="2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2"/>
      <c r="UJN20" s="2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2"/>
      <c r="UKE20" s="2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2"/>
      <c r="UKV20" s="2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2"/>
      <c r="ULM20" s="2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2"/>
      <c r="UMD20" s="2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2"/>
      <c r="UMU20" s="2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2"/>
      <c r="UNL20" s="2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2"/>
      <c r="UOC20" s="2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2"/>
      <c r="UOT20" s="2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2"/>
      <c r="UPK20" s="2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2"/>
      <c r="UQB20" s="2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2"/>
      <c r="UQS20" s="2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2"/>
      <c r="URJ20" s="2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2"/>
      <c r="USA20" s="2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2"/>
      <c r="USR20" s="2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2"/>
      <c r="UTI20" s="2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2"/>
      <c r="UTZ20" s="2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2"/>
      <c r="UUQ20" s="2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2"/>
      <c r="UVH20" s="2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2"/>
      <c r="UVY20" s="2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2"/>
      <c r="UWP20" s="2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2"/>
      <c r="UXG20" s="2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2"/>
      <c r="UXX20" s="2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2"/>
      <c r="UYO20" s="2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2"/>
      <c r="UZF20" s="2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2"/>
      <c r="UZW20" s="2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2"/>
      <c r="VAN20" s="2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2"/>
      <c r="VBE20" s="2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2"/>
      <c r="VBV20" s="2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2"/>
      <c r="VCM20" s="2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2"/>
      <c r="VDD20" s="2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2"/>
      <c r="VDU20" s="2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2"/>
      <c r="VEL20" s="2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2"/>
      <c r="VFC20" s="2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2"/>
      <c r="VFT20" s="2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2"/>
      <c r="VGK20" s="2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2"/>
      <c r="VHB20" s="2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2"/>
      <c r="VHS20" s="2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2"/>
      <c r="VIJ20" s="2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2"/>
      <c r="VJA20" s="2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2"/>
      <c r="VJR20" s="2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2"/>
      <c r="VKI20" s="2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2"/>
      <c r="VKZ20" s="2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2"/>
      <c r="VLQ20" s="2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2"/>
      <c r="VMH20" s="2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2"/>
      <c r="VMY20" s="2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2"/>
      <c r="VNP20" s="2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2"/>
      <c r="VOG20" s="2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2"/>
      <c r="VOX20" s="2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2"/>
      <c r="VPO20" s="2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2"/>
      <c r="VQF20" s="2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2"/>
      <c r="VQW20" s="2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2"/>
      <c r="VRN20" s="2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2"/>
      <c r="VSE20" s="2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2"/>
      <c r="VSV20" s="2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2"/>
      <c r="VTM20" s="2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2"/>
      <c r="VUD20" s="2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2"/>
      <c r="VUU20" s="2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2"/>
      <c r="VVL20" s="2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2"/>
      <c r="VWC20" s="2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2"/>
      <c r="VWT20" s="2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2"/>
      <c r="VXK20" s="2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2"/>
      <c r="VYB20" s="2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2"/>
      <c r="VYS20" s="2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2"/>
      <c r="VZJ20" s="2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2"/>
      <c r="WAA20" s="2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2"/>
      <c r="WAR20" s="2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2"/>
      <c r="WBI20" s="2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2"/>
      <c r="WBZ20" s="2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2"/>
      <c r="WCQ20" s="2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2"/>
      <c r="WDH20" s="2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2"/>
      <c r="WDY20" s="2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2"/>
      <c r="WEP20" s="2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2"/>
      <c r="WFG20" s="2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2"/>
      <c r="WFX20" s="2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2"/>
      <c r="WGO20" s="2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2"/>
      <c r="WHF20" s="2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2"/>
      <c r="WHW20" s="2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2"/>
      <c r="WIN20" s="2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2"/>
      <c r="WJE20" s="2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2"/>
      <c r="WJV20" s="2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2"/>
      <c r="WKM20" s="2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2"/>
      <c r="WLD20" s="2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2"/>
      <c r="WLU20" s="2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2"/>
      <c r="WML20" s="2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2"/>
      <c r="WNC20" s="2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2"/>
      <c r="WNT20" s="2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2"/>
      <c r="WOK20" s="2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2"/>
      <c r="WPB20" s="2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2"/>
      <c r="WPS20" s="2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2"/>
      <c r="WQJ20" s="2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2"/>
      <c r="WRA20" s="2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2"/>
      <c r="WRR20" s="2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2"/>
      <c r="WSI20" s="2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2"/>
      <c r="WSZ20" s="2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2"/>
      <c r="WTQ20" s="2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2"/>
      <c r="WUH20" s="2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2"/>
      <c r="WUY20" s="2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2"/>
      <c r="WVP20" s="2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2"/>
      <c r="WWG20" s="2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2"/>
      <c r="WWX20" s="2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2"/>
      <c r="WXO20" s="2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2"/>
      <c r="WYF20" s="2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2"/>
      <c r="WYW20" s="2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2"/>
      <c r="WZN20" s="2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2"/>
      <c r="XAE20" s="2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2"/>
      <c r="XAV20" s="2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2"/>
      <c r="XBM20" s="2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2"/>
      <c r="XCD20" s="2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2"/>
      <c r="XCU20" s="2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2"/>
      <c r="XDL20" s="2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2"/>
      <c r="XEC20" s="2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2"/>
      <c r="XET20" s="2"/>
      <c r="XEU20" s="1"/>
      <c r="XEV20" s="1"/>
      <c r="XEW20" s="1"/>
      <c r="XEX20" s="1"/>
      <c r="XEY20" s="1"/>
      <c r="XEZ20" s="1"/>
      <c r="XFA20" s="1"/>
      <c r="XFB20" s="1"/>
      <c r="XFC20" s="1"/>
    </row>
    <row r="21" spans="1:16383" s="11" customFormat="1" ht="12.75" x14ac:dyDescent="0.2">
      <c r="A21" s="111" t="s">
        <v>43</v>
      </c>
      <c r="B21" s="121"/>
      <c r="C21" s="113" t="s">
        <v>2</v>
      </c>
      <c r="D21" s="114"/>
      <c r="E21" s="115" t="s">
        <v>3</v>
      </c>
      <c r="F21" s="122"/>
      <c r="G21" s="122"/>
      <c r="H21" s="122"/>
      <c r="I21" s="118" t="s">
        <v>4</v>
      </c>
      <c r="J21" s="119"/>
      <c r="K21" s="119"/>
      <c r="L21" s="119"/>
      <c r="M21" s="119"/>
      <c r="N21" s="119"/>
      <c r="O21" s="119"/>
      <c r="P21" s="120"/>
    </row>
    <row r="22" spans="1:16383" s="11" customFormat="1" ht="29.25" thickBot="1" x14ac:dyDescent="0.25">
      <c r="A22" s="12" t="s">
        <v>5</v>
      </c>
      <c r="B22" s="12" t="s">
        <v>21</v>
      </c>
      <c r="C22" s="28" t="s">
        <v>50</v>
      </c>
      <c r="D22" s="13" t="s">
        <v>14</v>
      </c>
      <c r="E22" s="14" t="s">
        <v>6</v>
      </c>
      <c r="F22" s="15" t="s">
        <v>7</v>
      </c>
      <c r="G22" s="15" t="s">
        <v>8</v>
      </c>
      <c r="H22" s="15" t="s">
        <v>9</v>
      </c>
      <c r="I22" s="16" t="s">
        <v>11</v>
      </c>
      <c r="J22" s="17" t="s">
        <v>20</v>
      </c>
      <c r="K22" s="17" t="s">
        <v>15</v>
      </c>
      <c r="L22" s="18" t="s">
        <v>12</v>
      </c>
      <c r="M22" s="18" t="s">
        <v>0</v>
      </c>
      <c r="N22" s="18" t="s">
        <v>1</v>
      </c>
      <c r="O22" s="18" t="s">
        <v>13</v>
      </c>
      <c r="P22" s="19" t="s">
        <v>10</v>
      </c>
    </row>
    <row r="23" spans="1:16383" s="11" customFormat="1" ht="12.75" x14ac:dyDescent="0.2">
      <c r="A23" s="30" t="s">
        <v>46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</row>
    <row r="24" spans="1:16383" s="11" customFormat="1" ht="12.75" x14ac:dyDescent="0.2">
      <c r="A24" s="7" t="s">
        <v>34</v>
      </c>
      <c r="B24" s="3"/>
      <c r="C24" s="3">
        <v>1</v>
      </c>
      <c r="D24" s="3"/>
      <c r="E24" s="3">
        <v>2</v>
      </c>
      <c r="F24" s="3"/>
      <c r="G24" s="3"/>
      <c r="H24" s="3"/>
      <c r="I24" s="3"/>
      <c r="J24" s="3"/>
      <c r="K24" s="3"/>
      <c r="L24" s="3">
        <v>2</v>
      </c>
      <c r="M24" s="3"/>
      <c r="N24" s="3"/>
      <c r="O24" s="3"/>
      <c r="P24" s="4"/>
    </row>
    <row r="25" spans="1:16383" s="11" customFormat="1" ht="12.75" x14ac:dyDescent="0.2">
      <c r="A25" s="7" t="s">
        <v>44</v>
      </c>
      <c r="B25" s="3"/>
      <c r="C25" s="3">
        <v>1</v>
      </c>
      <c r="D25" s="3"/>
      <c r="E25" s="3"/>
      <c r="F25" s="3"/>
      <c r="G25" s="3">
        <v>2</v>
      </c>
      <c r="H25" s="3"/>
      <c r="I25" s="3">
        <v>2</v>
      </c>
      <c r="J25" s="3"/>
      <c r="K25" s="3"/>
      <c r="L25" s="3"/>
      <c r="M25" s="3"/>
      <c r="N25" s="3">
        <v>2</v>
      </c>
      <c r="O25" s="3"/>
      <c r="P25" s="4"/>
    </row>
    <row r="26" spans="1:16383" s="11" customFormat="1" ht="12.75" x14ac:dyDescent="0.2">
      <c r="A26" s="7" t="s">
        <v>45</v>
      </c>
      <c r="B26" s="3"/>
      <c r="C26" s="3">
        <v>1</v>
      </c>
      <c r="D26" s="3"/>
      <c r="E26" s="3">
        <v>1</v>
      </c>
      <c r="F26" s="3"/>
      <c r="G26" s="3"/>
      <c r="H26" s="3"/>
      <c r="I26" s="3"/>
      <c r="J26" s="3"/>
      <c r="K26" s="3"/>
      <c r="L26" s="3">
        <v>1</v>
      </c>
      <c r="M26" s="3"/>
      <c r="N26" s="3"/>
      <c r="O26" s="3"/>
      <c r="P26" s="4"/>
    </row>
  </sheetData>
  <mergeCells count="8">
    <mergeCell ref="I21:P21"/>
    <mergeCell ref="I1:P1"/>
    <mergeCell ref="A1:B1"/>
    <mergeCell ref="C1:D1"/>
    <mergeCell ref="E1:H1"/>
    <mergeCell ref="A21:B21"/>
    <mergeCell ref="C21:D21"/>
    <mergeCell ref="E21:H21"/>
  </mergeCells>
  <printOptions horizontalCentered="1"/>
  <pageMargins left="0.39370078740157483" right="0.39370078740157483" top="0.53" bottom="0.35" header="0.17" footer="0.17"/>
  <pageSetup paperSize="9" scale="92" orientation="landscape" r:id="rId1"/>
  <headerFooter alignWithMargins="0">
    <oddHeader>&amp;L&amp;"Arial,Gras"NPT MICHALON - APD 2015&amp;C&amp;"Arial,Gras"LISTE DE POINTS
DELESTAGE - RECONFIGURATION DE BOUCLE&amp;R&amp;"Arial,Gras"OTE INGENIERIE</oddHeader>
    <oddFooter>&amp;L&amp;8&amp;Z&amp;F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2"/>
  <sheetViews>
    <sheetView workbookViewId="0">
      <selection activeCell="A5" sqref="A5"/>
    </sheetView>
  </sheetViews>
  <sheetFormatPr baseColWidth="10" defaultColWidth="11.42578125" defaultRowHeight="11.25" x14ac:dyDescent="0.2"/>
  <cols>
    <col min="1" max="1" width="2.7109375" style="29" customWidth="1"/>
    <col min="2" max="2" width="42.7109375" style="29" customWidth="1"/>
    <col min="3" max="4" width="5.28515625" style="23" customWidth="1"/>
    <col min="5" max="5" width="5.28515625" style="29" customWidth="1"/>
    <col min="6" max="6" width="5.28515625" style="29" hidden="1" customWidth="1"/>
    <col min="7" max="7" width="5.28515625" style="29" customWidth="1"/>
    <col min="8" max="8" width="20.7109375" style="29" customWidth="1"/>
    <col min="9" max="16384" width="11.42578125" style="29"/>
  </cols>
  <sheetData>
    <row r="1" spans="2:8" x14ac:dyDescent="0.2">
      <c r="B1" s="33"/>
      <c r="C1" s="33"/>
      <c r="D1" s="33"/>
      <c r="E1" s="33"/>
      <c r="F1" s="33"/>
      <c r="G1" s="33"/>
      <c r="H1" s="33"/>
    </row>
    <row r="2" spans="2:8" ht="13.5" customHeight="1" x14ac:dyDescent="0.2">
      <c r="B2" s="35"/>
      <c r="C2" s="35"/>
      <c r="D2" s="35"/>
      <c r="E2" s="35"/>
      <c r="F2" s="35"/>
      <c r="G2" s="35"/>
      <c r="H2" s="35"/>
    </row>
    <row r="3" spans="2:8" x14ac:dyDescent="0.2">
      <c r="B3" s="36"/>
      <c r="F3" s="23"/>
      <c r="G3" s="23"/>
    </row>
    <row r="4" spans="2:8" x14ac:dyDescent="0.2">
      <c r="F4" s="23"/>
      <c r="G4" s="23"/>
    </row>
    <row r="5" spans="2:8" x14ac:dyDescent="0.2">
      <c r="F5" s="23"/>
      <c r="G5" s="23"/>
    </row>
    <row r="6" spans="2:8" x14ac:dyDescent="0.2">
      <c r="F6" s="23"/>
      <c r="G6" s="23"/>
    </row>
    <row r="7" spans="2:8" ht="13.5" customHeight="1" x14ac:dyDescent="0.2">
      <c r="B7" s="35"/>
      <c r="C7" s="35"/>
      <c r="D7" s="35"/>
      <c r="E7" s="35"/>
      <c r="F7" s="35"/>
      <c r="G7" s="35"/>
      <c r="H7" s="35"/>
    </row>
    <row r="8" spans="2:8" x14ac:dyDescent="0.2">
      <c r="B8" s="36"/>
      <c r="F8" s="23"/>
      <c r="G8" s="23"/>
    </row>
    <row r="9" spans="2:8" x14ac:dyDescent="0.2">
      <c r="F9" s="23"/>
      <c r="G9" s="23"/>
    </row>
    <row r="10" spans="2:8" x14ac:dyDescent="0.2">
      <c r="F10" s="23"/>
      <c r="G10" s="23"/>
    </row>
    <row r="11" spans="2:8" x14ac:dyDescent="0.2">
      <c r="F11" s="23"/>
      <c r="G11" s="23"/>
    </row>
    <row r="12" spans="2:8" x14ac:dyDescent="0.2">
      <c r="B12" s="36"/>
      <c r="F12" s="23"/>
      <c r="G12" s="23"/>
    </row>
    <row r="13" spans="2:8" x14ac:dyDescent="0.2">
      <c r="F13" s="23"/>
      <c r="G13" s="23"/>
    </row>
    <row r="14" spans="2:8" x14ac:dyDescent="0.2">
      <c r="F14" s="23"/>
      <c r="G14" s="23"/>
    </row>
    <row r="15" spans="2:8" x14ac:dyDescent="0.2">
      <c r="F15" s="23"/>
      <c r="G15" s="23"/>
    </row>
    <row r="16" spans="2:8" x14ac:dyDescent="0.2">
      <c r="B16" s="36"/>
      <c r="F16" s="23"/>
      <c r="G16" s="23"/>
    </row>
    <row r="17" spans="2:7" x14ac:dyDescent="0.2">
      <c r="F17" s="23"/>
      <c r="G17" s="23"/>
    </row>
    <row r="18" spans="2:7" x14ac:dyDescent="0.2">
      <c r="F18" s="23"/>
      <c r="G18" s="23"/>
    </row>
    <row r="19" spans="2:7" x14ac:dyDescent="0.2">
      <c r="F19" s="23"/>
      <c r="G19" s="23"/>
    </row>
    <row r="20" spans="2:7" x14ac:dyDescent="0.2">
      <c r="B20" s="36"/>
      <c r="F20" s="23"/>
      <c r="G20" s="23"/>
    </row>
    <row r="21" spans="2:7" x14ac:dyDescent="0.2">
      <c r="F21" s="23"/>
      <c r="G21" s="23"/>
    </row>
    <row r="22" spans="2:7" x14ac:dyDescent="0.2">
      <c r="F22" s="23"/>
      <c r="G22" s="23"/>
    </row>
    <row r="23" spans="2:7" x14ac:dyDescent="0.2">
      <c r="F23" s="23"/>
      <c r="G23" s="23"/>
    </row>
    <row r="24" spans="2:7" x14ac:dyDescent="0.2">
      <c r="B24" s="36"/>
      <c r="F24" s="23"/>
      <c r="G24" s="23"/>
    </row>
    <row r="25" spans="2:7" x14ac:dyDescent="0.2">
      <c r="F25" s="23"/>
      <c r="G25" s="23"/>
    </row>
    <row r="26" spans="2:7" x14ac:dyDescent="0.2">
      <c r="F26" s="23"/>
      <c r="G26" s="23"/>
    </row>
    <row r="27" spans="2:7" x14ac:dyDescent="0.2">
      <c r="F27" s="23"/>
      <c r="G27" s="23"/>
    </row>
    <row r="28" spans="2:7" x14ac:dyDescent="0.2">
      <c r="B28" s="36"/>
      <c r="F28" s="23"/>
      <c r="G28" s="23"/>
    </row>
    <row r="29" spans="2:7" x14ac:dyDescent="0.2">
      <c r="F29" s="23"/>
      <c r="G29" s="23"/>
    </row>
    <row r="30" spans="2:7" x14ac:dyDescent="0.2">
      <c r="F30" s="23"/>
      <c r="G30" s="23"/>
    </row>
    <row r="31" spans="2:7" x14ac:dyDescent="0.2">
      <c r="F31" s="23"/>
      <c r="G31" s="23"/>
    </row>
    <row r="32" spans="2:7" x14ac:dyDescent="0.2">
      <c r="B32" s="36"/>
      <c r="F32" s="23"/>
      <c r="G32" s="23"/>
    </row>
    <row r="33" spans="2:7" x14ac:dyDescent="0.2">
      <c r="F33" s="23"/>
      <c r="G33" s="23"/>
    </row>
    <row r="34" spans="2:7" x14ac:dyDescent="0.2">
      <c r="F34" s="23"/>
      <c r="G34" s="23"/>
    </row>
    <row r="35" spans="2:7" x14ac:dyDescent="0.2">
      <c r="F35" s="23"/>
      <c r="G35" s="23"/>
    </row>
    <row r="36" spans="2:7" x14ac:dyDescent="0.2">
      <c r="B36" s="36"/>
      <c r="F36" s="23"/>
      <c r="G36" s="23"/>
    </row>
    <row r="37" spans="2:7" x14ac:dyDescent="0.2">
      <c r="F37" s="23"/>
      <c r="G37" s="23"/>
    </row>
    <row r="38" spans="2:7" x14ac:dyDescent="0.2">
      <c r="F38" s="23"/>
      <c r="G38" s="23"/>
    </row>
    <row r="39" spans="2:7" x14ac:dyDescent="0.2">
      <c r="F39" s="23"/>
      <c r="G39" s="23"/>
    </row>
    <row r="40" spans="2:7" x14ac:dyDescent="0.2">
      <c r="B40" s="36"/>
      <c r="F40" s="23"/>
      <c r="G40" s="23"/>
    </row>
    <row r="41" spans="2:7" x14ac:dyDescent="0.2">
      <c r="F41" s="23"/>
      <c r="G41" s="23"/>
    </row>
    <row r="42" spans="2:7" x14ac:dyDescent="0.2">
      <c r="F42" s="23"/>
      <c r="G42" s="23"/>
    </row>
    <row r="43" spans="2:7" x14ac:dyDescent="0.2">
      <c r="F43" s="23"/>
      <c r="G43" s="23"/>
    </row>
    <row r="44" spans="2:7" x14ac:dyDescent="0.2">
      <c r="B44" s="36"/>
      <c r="F44" s="23"/>
      <c r="G44" s="23"/>
    </row>
    <row r="45" spans="2:7" x14ac:dyDescent="0.2">
      <c r="F45" s="23"/>
      <c r="G45" s="23"/>
    </row>
    <row r="46" spans="2:7" x14ac:dyDescent="0.2">
      <c r="F46" s="23"/>
      <c r="G46" s="23"/>
    </row>
    <row r="47" spans="2:7" x14ac:dyDescent="0.2">
      <c r="F47" s="23"/>
      <c r="G47" s="23"/>
    </row>
    <row r="48" spans="2:7" x14ac:dyDescent="0.2">
      <c r="B48" s="36"/>
      <c r="F48" s="23"/>
      <c r="G48" s="23"/>
    </row>
    <row r="49" spans="2:8" x14ac:dyDescent="0.2">
      <c r="F49" s="23"/>
      <c r="G49" s="23"/>
    </row>
    <row r="50" spans="2:8" x14ac:dyDescent="0.2">
      <c r="F50" s="23"/>
      <c r="G50" s="23"/>
    </row>
    <row r="51" spans="2:8" x14ac:dyDescent="0.2">
      <c r="F51" s="23"/>
      <c r="G51" s="23"/>
    </row>
    <row r="52" spans="2:8" x14ac:dyDescent="0.2">
      <c r="B52" s="36"/>
      <c r="F52" s="23"/>
      <c r="G52" s="23"/>
    </row>
    <row r="53" spans="2:8" x14ac:dyDescent="0.2">
      <c r="F53" s="23"/>
      <c r="G53" s="23"/>
    </row>
    <row r="54" spans="2:8" x14ac:dyDescent="0.2">
      <c r="F54" s="23"/>
      <c r="G54" s="23"/>
    </row>
    <row r="55" spans="2:8" x14ac:dyDescent="0.2">
      <c r="F55" s="23"/>
      <c r="G55" s="23"/>
    </row>
    <row r="56" spans="2:8" ht="13.5" customHeight="1" x14ac:dyDescent="0.2">
      <c r="B56" s="35"/>
      <c r="C56" s="35"/>
      <c r="D56" s="35"/>
      <c r="E56" s="35"/>
      <c r="F56" s="35"/>
      <c r="G56" s="35"/>
      <c r="H56" s="35"/>
    </row>
    <row r="57" spans="2:8" x14ac:dyDescent="0.2">
      <c r="B57" s="36"/>
      <c r="F57" s="23"/>
      <c r="G57" s="23"/>
    </row>
    <row r="58" spans="2:8" x14ac:dyDescent="0.2">
      <c r="F58" s="23"/>
      <c r="G58" s="23"/>
    </row>
    <row r="59" spans="2:8" x14ac:dyDescent="0.2">
      <c r="F59" s="23"/>
      <c r="G59" s="23"/>
    </row>
    <row r="60" spans="2:8" x14ac:dyDescent="0.2">
      <c r="F60" s="23"/>
      <c r="G60" s="23"/>
    </row>
    <row r="61" spans="2:8" ht="13.5" customHeight="1" x14ac:dyDescent="0.2">
      <c r="B61" s="35"/>
      <c r="C61" s="35"/>
      <c r="D61" s="35"/>
      <c r="E61" s="35"/>
      <c r="F61" s="35"/>
      <c r="G61" s="35"/>
      <c r="H61" s="35"/>
    </row>
    <row r="62" spans="2:8" x14ac:dyDescent="0.2">
      <c r="B62" s="36"/>
      <c r="F62" s="23"/>
      <c r="G62" s="23"/>
    </row>
    <row r="63" spans="2:8" x14ac:dyDescent="0.2">
      <c r="F63" s="23"/>
      <c r="G63" s="23"/>
    </row>
    <row r="64" spans="2:8" x14ac:dyDescent="0.2">
      <c r="F64" s="23"/>
      <c r="G64" s="23"/>
    </row>
    <row r="65" spans="2:8" x14ac:dyDescent="0.2">
      <c r="F65" s="23"/>
      <c r="G65" s="23"/>
    </row>
    <row r="66" spans="2:8" ht="13.5" customHeight="1" x14ac:dyDescent="0.2">
      <c r="B66" s="35"/>
      <c r="C66" s="35"/>
      <c r="D66" s="35"/>
      <c r="E66" s="35"/>
      <c r="F66" s="35"/>
      <c r="G66" s="35"/>
      <c r="H66" s="35"/>
    </row>
    <row r="67" spans="2:8" x14ac:dyDescent="0.2">
      <c r="B67" s="36"/>
      <c r="F67" s="23"/>
      <c r="G67" s="23"/>
    </row>
    <row r="68" spans="2:8" x14ac:dyDescent="0.2">
      <c r="F68" s="23"/>
      <c r="G68" s="23"/>
    </row>
    <row r="69" spans="2:8" x14ac:dyDescent="0.2">
      <c r="F69" s="23"/>
      <c r="G69" s="23"/>
    </row>
    <row r="70" spans="2:8" x14ac:dyDescent="0.2">
      <c r="F70" s="23"/>
      <c r="G70" s="23"/>
    </row>
    <row r="71" spans="2:8" x14ac:dyDescent="0.2">
      <c r="B71" s="36"/>
    </row>
    <row r="72" spans="2:8" x14ac:dyDescent="0.2">
      <c r="B72" s="34"/>
      <c r="C72" s="33"/>
      <c r="D72" s="33"/>
      <c r="E72" s="37"/>
      <c r="F72" s="37"/>
      <c r="G72" s="37"/>
      <c r="H72" s="37"/>
    </row>
  </sheetData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Header>&amp;L&amp;"Arial,Gras"NPT MICHALON - APD 2015&amp;C&amp;"Arial,Gras"LISTE DE POINTS SUPERVISION GTB&amp;R&amp;"Arial,Gras"OTE INGENIERIE</oddHeader>
    <oddFooter>&amp;L&amp;8&amp;Z&amp;F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>
      <selection activeCell="B21" sqref="B21"/>
    </sheetView>
  </sheetViews>
  <sheetFormatPr baseColWidth="10" defaultRowHeight="12.75" x14ac:dyDescent="0.2"/>
  <cols>
    <col min="1" max="1" width="21.85546875" bestFit="1" customWidth="1"/>
    <col min="2" max="2" width="10.5703125" customWidth="1"/>
    <col min="3" max="15" width="5.28515625" customWidth="1"/>
    <col min="16" max="16" width="29" customWidth="1"/>
  </cols>
  <sheetData>
    <row r="1" spans="1:16" x14ac:dyDescent="0.2">
      <c r="A1" s="111" t="s">
        <v>146</v>
      </c>
      <c r="B1" s="112"/>
      <c r="C1" s="113" t="s">
        <v>2</v>
      </c>
      <c r="D1" s="114"/>
      <c r="E1" s="115" t="s">
        <v>3</v>
      </c>
      <c r="F1" s="116"/>
      <c r="G1" s="116"/>
      <c r="H1" s="117"/>
      <c r="I1" s="118" t="s">
        <v>4</v>
      </c>
      <c r="J1" s="119"/>
      <c r="K1" s="119"/>
      <c r="L1" s="119"/>
      <c r="M1" s="119"/>
      <c r="N1" s="119"/>
      <c r="O1" s="119"/>
      <c r="P1" s="120"/>
    </row>
    <row r="2" spans="1:16" ht="29.25" thickBot="1" x14ac:dyDescent="0.25">
      <c r="A2" s="12" t="s">
        <v>5</v>
      </c>
      <c r="B2" s="12" t="s">
        <v>21</v>
      </c>
      <c r="C2" s="28" t="s">
        <v>136</v>
      </c>
      <c r="D2" s="13" t="s">
        <v>14</v>
      </c>
      <c r="E2" s="14" t="s">
        <v>6</v>
      </c>
      <c r="F2" s="15" t="s">
        <v>7</v>
      </c>
      <c r="G2" s="15" t="s">
        <v>8</v>
      </c>
      <c r="H2" s="15" t="s">
        <v>9</v>
      </c>
      <c r="I2" s="16" t="s">
        <v>11</v>
      </c>
      <c r="J2" s="17" t="s">
        <v>20</v>
      </c>
      <c r="K2" s="17" t="s">
        <v>15</v>
      </c>
      <c r="L2" s="18" t="s">
        <v>12</v>
      </c>
      <c r="M2" s="18" t="s">
        <v>0</v>
      </c>
      <c r="N2" s="18" t="s">
        <v>1</v>
      </c>
      <c r="O2" s="18" t="s">
        <v>13</v>
      </c>
      <c r="P2" s="19" t="s">
        <v>10</v>
      </c>
    </row>
    <row r="3" spans="1:16" x14ac:dyDescent="0.2">
      <c r="A3" s="54" t="s">
        <v>147</v>
      </c>
      <c r="B3" s="54"/>
      <c r="C3" s="55">
        <f>SUM(C4:C9)</f>
        <v>3</v>
      </c>
      <c r="D3" s="55">
        <v>1</v>
      </c>
      <c r="E3" s="55">
        <f t="shared" ref="E3:O3" si="0">SUM(E4:E9)</f>
        <v>5</v>
      </c>
      <c r="F3" s="55">
        <f t="shared" si="0"/>
        <v>1</v>
      </c>
      <c r="G3" s="55">
        <f t="shared" si="0"/>
        <v>0</v>
      </c>
      <c r="H3" s="55">
        <f t="shared" si="0"/>
        <v>0</v>
      </c>
      <c r="I3" s="55">
        <f t="shared" si="0"/>
        <v>3</v>
      </c>
      <c r="J3" s="55">
        <f t="shared" si="0"/>
        <v>0</v>
      </c>
      <c r="K3" s="55">
        <f t="shared" si="0"/>
        <v>0</v>
      </c>
      <c r="L3" s="55">
        <f t="shared" si="0"/>
        <v>5</v>
      </c>
      <c r="M3" s="55">
        <f t="shared" si="0"/>
        <v>1</v>
      </c>
      <c r="N3" s="55">
        <f t="shared" si="0"/>
        <v>0</v>
      </c>
      <c r="O3" s="55">
        <f t="shared" si="0"/>
        <v>0</v>
      </c>
      <c r="P3" s="56"/>
    </row>
    <row r="4" spans="1:16" x14ac:dyDescent="0.2">
      <c r="A4" s="7" t="s">
        <v>149</v>
      </c>
      <c r="B4" s="3"/>
      <c r="C4" s="3">
        <v>1</v>
      </c>
      <c r="D4" s="3"/>
      <c r="E4" s="3">
        <v>1</v>
      </c>
      <c r="F4" s="3"/>
      <c r="G4" s="3"/>
      <c r="H4" s="3"/>
      <c r="I4" s="3"/>
      <c r="J4" s="3"/>
      <c r="K4" s="3"/>
      <c r="L4" s="3">
        <v>1</v>
      </c>
      <c r="M4" s="3"/>
      <c r="N4" s="3"/>
      <c r="O4" s="3"/>
      <c r="P4" s="4"/>
    </row>
    <row r="5" spans="1:16" x14ac:dyDescent="0.2">
      <c r="A5" s="7" t="s">
        <v>150</v>
      </c>
      <c r="B5" s="3"/>
      <c r="C5" s="3">
        <v>1</v>
      </c>
      <c r="D5" s="3"/>
      <c r="E5" s="3">
        <v>1</v>
      </c>
      <c r="F5" s="3"/>
      <c r="G5" s="3"/>
      <c r="H5" s="3"/>
      <c r="I5" s="3">
        <v>1</v>
      </c>
      <c r="J5" s="3"/>
      <c r="K5" s="3" t="s">
        <v>42</v>
      </c>
      <c r="L5" s="3">
        <v>1</v>
      </c>
      <c r="M5" s="3"/>
      <c r="N5" s="3"/>
      <c r="O5" s="3"/>
      <c r="P5" s="4"/>
    </row>
    <row r="6" spans="1:16" x14ac:dyDescent="0.2">
      <c r="A6" s="7" t="s">
        <v>151</v>
      </c>
      <c r="B6" s="3"/>
      <c r="C6" s="3">
        <v>1</v>
      </c>
      <c r="D6" s="3"/>
      <c r="E6" s="3">
        <v>1</v>
      </c>
      <c r="F6" s="3"/>
      <c r="G6" s="3"/>
      <c r="H6" s="3"/>
      <c r="I6" s="3">
        <v>1</v>
      </c>
      <c r="J6" s="3"/>
      <c r="K6" s="3" t="s">
        <v>42</v>
      </c>
      <c r="L6" s="3">
        <v>1</v>
      </c>
      <c r="M6" s="3"/>
      <c r="N6" s="3"/>
      <c r="O6" s="3"/>
      <c r="P6" s="4"/>
    </row>
    <row r="7" spans="1:16" x14ac:dyDescent="0.2">
      <c r="A7" s="7" t="s">
        <v>152</v>
      </c>
      <c r="B7" s="3"/>
      <c r="C7" s="3"/>
      <c r="D7" s="3" t="s">
        <v>148</v>
      </c>
      <c r="E7" s="3">
        <v>1</v>
      </c>
      <c r="F7" s="3"/>
      <c r="G7" s="3"/>
      <c r="H7" s="3"/>
      <c r="I7" s="3">
        <v>1</v>
      </c>
      <c r="J7" s="3"/>
      <c r="K7" s="3" t="s">
        <v>42</v>
      </c>
      <c r="L7" s="3">
        <v>1</v>
      </c>
      <c r="M7" s="3"/>
      <c r="N7" s="3"/>
      <c r="O7" s="3"/>
      <c r="P7" s="4"/>
    </row>
    <row r="8" spans="1:16" x14ac:dyDescent="0.2">
      <c r="A8" s="66" t="s">
        <v>155</v>
      </c>
      <c r="B8" s="64"/>
      <c r="C8" s="64"/>
      <c r="D8" s="64" t="s">
        <v>156</v>
      </c>
      <c r="E8" s="64">
        <v>1</v>
      </c>
      <c r="F8" s="64"/>
      <c r="G8" s="64"/>
      <c r="H8" s="64"/>
      <c r="I8" s="64"/>
      <c r="J8" s="64"/>
      <c r="K8" s="64"/>
      <c r="L8" s="64">
        <v>1</v>
      </c>
      <c r="M8" s="64"/>
      <c r="N8" s="64"/>
      <c r="O8" s="64"/>
      <c r="P8" s="65"/>
    </row>
    <row r="9" spans="1:16" x14ac:dyDescent="0.2">
      <c r="A9" s="66" t="s">
        <v>153</v>
      </c>
      <c r="B9" s="64"/>
      <c r="C9" s="64"/>
      <c r="D9" s="64" t="s">
        <v>148</v>
      </c>
      <c r="E9" s="64"/>
      <c r="F9" s="64">
        <v>1</v>
      </c>
      <c r="G9" s="64"/>
      <c r="H9" s="64"/>
      <c r="I9" s="64"/>
      <c r="J9" s="64"/>
      <c r="K9" s="64"/>
      <c r="L9" s="64"/>
      <c r="M9" s="64">
        <v>1</v>
      </c>
      <c r="N9" s="64"/>
      <c r="O9" s="64"/>
      <c r="P9" s="65"/>
    </row>
    <row r="10" spans="1:16" x14ac:dyDescent="0.2">
      <c r="A10" s="66" t="s">
        <v>154</v>
      </c>
      <c r="B10" s="64"/>
      <c r="C10" s="64"/>
      <c r="D10" s="64" t="s">
        <v>148</v>
      </c>
      <c r="E10" s="64"/>
      <c r="F10" s="64">
        <v>1</v>
      </c>
      <c r="G10" s="64"/>
      <c r="H10" s="64"/>
      <c r="I10" s="64"/>
      <c r="J10" s="64"/>
      <c r="K10" s="64"/>
      <c r="L10" s="64"/>
      <c r="M10" s="64">
        <v>1</v>
      </c>
      <c r="N10" s="64"/>
      <c r="O10" s="64"/>
      <c r="P10" s="65"/>
    </row>
    <row r="11" spans="1:16" x14ac:dyDescent="0.2">
      <c r="A11" s="66" t="s">
        <v>154</v>
      </c>
      <c r="B11" s="64"/>
      <c r="C11" s="64"/>
      <c r="D11" s="64" t="s">
        <v>148</v>
      </c>
      <c r="E11" s="64"/>
      <c r="F11" s="64">
        <v>1</v>
      </c>
      <c r="G11" s="64"/>
      <c r="H11" s="64"/>
      <c r="I11" s="64"/>
      <c r="J11" s="64"/>
      <c r="K11" s="64"/>
      <c r="L11" s="64"/>
      <c r="M11" s="64">
        <v>1</v>
      </c>
      <c r="N11" s="64"/>
      <c r="O11" s="64"/>
      <c r="P11" s="65"/>
    </row>
    <row r="12" spans="1:16" x14ac:dyDescent="0.2">
      <c r="A12" s="66" t="s">
        <v>123</v>
      </c>
      <c r="B12" s="64"/>
      <c r="C12" s="64"/>
      <c r="D12" s="64" t="s">
        <v>148</v>
      </c>
      <c r="E12" s="64"/>
      <c r="F12" s="64">
        <v>1</v>
      </c>
      <c r="G12" s="64"/>
      <c r="H12" s="64"/>
      <c r="I12" s="64"/>
      <c r="J12" s="64"/>
      <c r="K12" s="64"/>
      <c r="L12" s="64"/>
      <c r="M12" s="64">
        <v>1</v>
      </c>
      <c r="N12" s="64"/>
      <c r="O12" s="64"/>
      <c r="P12" s="65"/>
    </row>
    <row r="13" spans="1:16" x14ac:dyDescent="0.2">
      <c r="A13" s="66" t="s">
        <v>122</v>
      </c>
      <c r="B13" s="64"/>
      <c r="C13" s="64"/>
      <c r="D13" s="64" t="s">
        <v>148</v>
      </c>
      <c r="E13" s="64"/>
      <c r="F13" s="64">
        <v>1</v>
      </c>
      <c r="G13" s="64"/>
      <c r="H13" s="64"/>
      <c r="I13" s="64"/>
      <c r="J13" s="64"/>
      <c r="K13" s="64"/>
      <c r="L13" s="64"/>
      <c r="M13" s="64">
        <v>1</v>
      </c>
      <c r="N13" s="64"/>
      <c r="O13" s="64"/>
      <c r="P13" s="65"/>
    </row>
    <row r="14" spans="1:16" x14ac:dyDescent="0.2">
      <c r="A14" s="66" t="s">
        <v>125</v>
      </c>
      <c r="B14" s="64"/>
      <c r="C14" s="64"/>
      <c r="D14" s="64" t="s">
        <v>148</v>
      </c>
      <c r="E14" s="64"/>
      <c r="F14" s="64">
        <v>1</v>
      </c>
      <c r="G14" s="64"/>
      <c r="H14" s="64"/>
      <c r="I14" s="64"/>
      <c r="J14" s="64"/>
      <c r="K14" s="64"/>
      <c r="L14" s="64"/>
      <c r="M14" s="64">
        <v>1</v>
      </c>
      <c r="N14" s="64"/>
      <c r="O14" s="64"/>
      <c r="P14" s="65"/>
    </row>
    <row r="15" spans="1:16" x14ac:dyDescent="0.2">
      <c r="A15" s="66" t="s">
        <v>158</v>
      </c>
      <c r="B15" s="64"/>
      <c r="C15" s="64">
        <v>1</v>
      </c>
      <c r="D15" s="64"/>
      <c r="E15" s="64"/>
      <c r="F15" s="64">
        <v>1</v>
      </c>
      <c r="G15" s="64"/>
      <c r="H15" s="64"/>
      <c r="I15" s="64">
        <v>1</v>
      </c>
      <c r="J15" s="64"/>
      <c r="K15" s="64" t="s">
        <v>42</v>
      </c>
      <c r="L15" s="64"/>
      <c r="M15" s="64">
        <v>1</v>
      </c>
      <c r="N15" s="64"/>
      <c r="O15" s="64"/>
      <c r="P15" s="65" t="s">
        <v>157</v>
      </c>
    </row>
  </sheetData>
  <mergeCells count="4">
    <mergeCell ref="A1:B1"/>
    <mergeCell ref="C1:D1"/>
    <mergeCell ref="E1:H1"/>
    <mergeCell ref="I1:P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6" sqref="F16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GTE_Generique</vt:lpstr>
      <vt:lpstr>GTE_DATA</vt:lpstr>
      <vt:lpstr>DELESTAGE</vt:lpstr>
      <vt:lpstr>DATA_DELESTAGE</vt:lpstr>
      <vt:lpstr>Feuil1</vt:lpstr>
      <vt:lpstr>Feuil2</vt:lpstr>
      <vt:lpstr>DATA_DELESTAGE!Impression_des_titres</vt:lpstr>
      <vt:lpstr>GTE_Generique!Zone_d_impression</vt:lpstr>
    </vt:vector>
  </TitlesOfParts>
  <Company>OTE INGENIERIE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OTE INGENIERIE</dc:creator>
  <cp:lastModifiedBy>Bonnefoy, Franck</cp:lastModifiedBy>
  <cp:lastPrinted>2018-10-11T08:07:22Z</cp:lastPrinted>
  <dcterms:created xsi:type="dcterms:W3CDTF">2001-01-30T14:15:13Z</dcterms:created>
  <dcterms:modified xsi:type="dcterms:W3CDTF">2025-08-14T07:54:34Z</dcterms:modified>
</cp:coreProperties>
</file>